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30" firstSheet="10" activeTab="17"/>
  </bookViews>
  <sheets>
    <sheet name="TOT" sheetId="1" r:id="rId1"/>
    <sheet name="agricol" sheetId="2" r:id="rId2"/>
    <sheet name="estraz miner" sheetId="3" r:id="rId3"/>
    <sheet name="att manifatt" sheetId="4" r:id="rId4"/>
    <sheet name="acqua" sheetId="5" r:id="rId5"/>
    <sheet name="costruz" sheetId="6" r:id="rId6"/>
    <sheet name="commercio" sheetId="7" r:id="rId7"/>
    <sheet name="trasp" sheetId="8" r:id="rId8"/>
    <sheet name="alloggio" sheetId="9" r:id="rId9"/>
    <sheet name="info comunic" sheetId="10" r:id="rId10"/>
    <sheet name="att finanz" sheetId="11" r:id="rId11"/>
    <sheet name="att profess" sheetId="12" r:id="rId12"/>
    <sheet name="noleggio" sheetId="13" r:id="rId13"/>
    <sheet name="istruz" sheetId="14" r:id="rId14"/>
    <sheet name="sanità" sheetId="15" r:id="rId15"/>
    <sheet name="att artist" sheetId="16" r:id="rId16"/>
    <sheet name="altr servizi" sheetId="17" r:id="rId17"/>
    <sheet name="non classif" sheetId="18" r:id="rId18"/>
  </sheets>
  <definedNames>
    <definedName name="_xlnm.Print_Titles" localSheetId="4">acqua!$1:$4</definedName>
    <definedName name="_xlnm.Print_Titles" localSheetId="1">agricol!$1:$4</definedName>
    <definedName name="_xlnm.Print_Titles" localSheetId="8">alloggio!$1:$4</definedName>
    <definedName name="_xlnm.Print_Titles" localSheetId="16">'altr servizi'!$1:$4</definedName>
    <definedName name="_xlnm.Print_Titles" localSheetId="15">'att artist'!$1:$4</definedName>
    <definedName name="_xlnm.Print_Titles" localSheetId="10">'att finanz'!$1:$4</definedName>
    <definedName name="_xlnm.Print_Titles" localSheetId="3">'att manifatt'!$1:$4</definedName>
    <definedName name="_xlnm.Print_Titles" localSheetId="11">'att profess'!$1:$4</definedName>
    <definedName name="_xlnm.Print_Titles" localSheetId="6">commercio!$1:$4</definedName>
    <definedName name="_xlnm.Print_Titles" localSheetId="5">costruz!$1:$4</definedName>
    <definedName name="_xlnm.Print_Titles" localSheetId="2">'estraz miner'!$1:$4</definedName>
    <definedName name="_xlnm.Print_Titles" localSheetId="9">'info comunic'!$1:$4</definedName>
    <definedName name="_xlnm.Print_Titles" localSheetId="13">istruz!$1:$4</definedName>
    <definedName name="_xlnm.Print_Titles" localSheetId="12">noleggio!$1:$4</definedName>
    <definedName name="_xlnm.Print_Titles" localSheetId="17">'non classif'!$1:$4</definedName>
    <definedName name="_xlnm.Print_Titles" localSheetId="14">sanità!$1:$4</definedName>
    <definedName name="_xlnm.Print_Titles" localSheetId="0">TOT!$1:$4</definedName>
    <definedName name="_xlnm.Print_Titles" localSheetId="7">trasp!$1:$4</definedName>
  </definedNames>
  <calcPr calcId="145621"/>
</workbook>
</file>

<file path=xl/calcChain.xml><?xml version="1.0" encoding="utf-8"?>
<calcChain xmlns="http://schemas.openxmlformats.org/spreadsheetml/2006/main">
  <c r="H6" i="5" l="1"/>
  <c r="H7" i="5"/>
  <c r="H8" i="5"/>
  <c r="H9" i="5"/>
  <c r="H10" i="5"/>
  <c r="H11" i="5"/>
  <c r="H12" i="5"/>
  <c r="H13" i="5"/>
  <c r="H14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C32" i="5"/>
  <c r="B32" i="5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1" i="3"/>
  <c r="G20" i="3"/>
  <c r="G22" i="3"/>
  <c r="G23" i="3"/>
  <c r="G24" i="3"/>
  <c r="G25" i="3"/>
  <c r="C26" i="3"/>
  <c r="B48" i="2"/>
  <c r="B26" i="3"/>
  <c r="H6" i="2"/>
  <c r="H7" i="2"/>
  <c r="H8" i="2"/>
  <c r="H9" i="2"/>
  <c r="H10" i="2"/>
  <c r="H11" i="2"/>
  <c r="H12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6" i="2"/>
  <c r="H38" i="2"/>
  <c r="H39" i="2"/>
  <c r="H40" i="2"/>
  <c r="H41" i="2"/>
  <c r="H42" i="2"/>
  <c r="H43" i="2"/>
  <c r="H44" i="2"/>
  <c r="H45" i="2"/>
  <c r="H46" i="2"/>
  <c r="H47" i="2"/>
  <c r="H37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6" i="2"/>
  <c r="G38" i="2"/>
  <c r="G39" i="2"/>
  <c r="G40" i="2"/>
  <c r="G41" i="2"/>
  <c r="G42" i="2"/>
  <c r="G43" i="2"/>
  <c r="G44" i="2"/>
  <c r="G45" i="2"/>
  <c r="G46" i="2"/>
  <c r="G47" i="2"/>
  <c r="G37" i="2"/>
  <c r="G35" i="2"/>
  <c r="I8" i="18"/>
  <c r="I9" i="18"/>
  <c r="I10" i="18"/>
  <c r="I11" i="18"/>
  <c r="I13" i="18"/>
  <c r="I14" i="18"/>
  <c r="I15" i="18"/>
  <c r="I16" i="18"/>
  <c r="I19" i="18"/>
  <c r="I20" i="18"/>
  <c r="I21" i="18"/>
  <c r="I22" i="18"/>
  <c r="I23" i="18"/>
  <c r="I24" i="18"/>
  <c r="I25" i="18"/>
  <c r="H8" i="18"/>
  <c r="H9" i="18"/>
  <c r="H10" i="18"/>
  <c r="H11" i="18"/>
  <c r="H13" i="18"/>
  <c r="H14" i="18"/>
  <c r="H15" i="18"/>
  <c r="H16" i="18"/>
  <c r="H19" i="18"/>
  <c r="H20" i="18"/>
  <c r="H21" i="18"/>
  <c r="H22" i="18"/>
  <c r="H23" i="18"/>
  <c r="H24" i="18"/>
  <c r="H25" i="18"/>
  <c r="G6" i="18"/>
  <c r="G7" i="18"/>
  <c r="G8" i="18"/>
  <c r="J8" i="18" s="1"/>
  <c r="G9" i="18"/>
  <c r="J9" i="18" s="1"/>
  <c r="G10" i="18"/>
  <c r="J10" i="18" s="1"/>
  <c r="G11" i="18"/>
  <c r="J11" i="18" s="1"/>
  <c r="G13" i="18"/>
  <c r="J13" i="18" s="1"/>
  <c r="G14" i="18"/>
  <c r="J14" i="18" s="1"/>
  <c r="G15" i="18"/>
  <c r="J15" i="18" s="1"/>
  <c r="G16" i="18"/>
  <c r="J16" i="18" s="1"/>
  <c r="G17" i="18"/>
  <c r="G18" i="18"/>
  <c r="G19" i="18"/>
  <c r="J19" i="18" s="1"/>
  <c r="G20" i="18"/>
  <c r="J20" i="18" s="1"/>
  <c r="G21" i="18"/>
  <c r="J21" i="18" s="1"/>
  <c r="G22" i="18"/>
  <c r="J22" i="18" s="1"/>
  <c r="G23" i="18"/>
  <c r="J23" i="18" s="1"/>
  <c r="G24" i="18"/>
  <c r="J24" i="18" s="1"/>
  <c r="G25" i="18"/>
  <c r="J25" i="18" s="1"/>
  <c r="G12" i="18"/>
  <c r="F26" i="18"/>
  <c r="E26" i="18"/>
  <c r="D26" i="18"/>
  <c r="C26" i="18"/>
  <c r="B26" i="18"/>
  <c r="F102" i="17"/>
  <c r="E102" i="17"/>
  <c r="D102" i="17"/>
  <c r="C102" i="17"/>
  <c r="B102" i="17"/>
  <c r="I58" i="16"/>
  <c r="I59" i="16"/>
  <c r="I48" i="16"/>
  <c r="I15" i="16"/>
  <c r="I42" i="16"/>
  <c r="H58" i="16"/>
  <c r="H59" i="16"/>
  <c r="H48" i="16"/>
  <c r="H15" i="16"/>
  <c r="H42" i="16"/>
  <c r="G58" i="16"/>
  <c r="J58" i="16" s="1"/>
  <c r="G59" i="16"/>
  <c r="J59" i="16" s="1"/>
  <c r="G48" i="16"/>
  <c r="J48" i="16" s="1"/>
  <c r="G15" i="16"/>
  <c r="J15" i="16" s="1"/>
  <c r="G42" i="16"/>
  <c r="J42" i="16" s="1"/>
  <c r="F60" i="16"/>
  <c r="E60" i="16"/>
  <c r="D60" i="16"/>
  <c r="C60" i="16"/>
  <c r="B60" i="16"/>
  <c r="F41" i="15"/>
  <c r="E41" i="15"/>
  <c r="D41" i="15"/>
  <c r="C41" i="15"/>
  <c r="B41" i="15"/>
  <c r="F56" i="14"/>
  <c r="E56" i="14"/>
  <c r="D56" i="14"/>
  <c r="C56" i="14"/>
  <c r="B56" i="14"/>
  <c r="F78" i="13"/>
  <c r="E78" i="13"/>
  <c r="D78" i="13"/>
  <c r="C78" i="13"/>
  <c r="B78" i="13"/>
  <c r="F88" i="12"/>
  <c r="E88" i="12"/>
  <c r="D88" i="12"/>
  <c r="C88" i="12"/>
  <c r="B88" i="12"/>
  <c r="E11" i="11"/>
  <c r="C11" i="11"/>
  <c r="B11" i="11"/>
  <c r="H60" i="16" l="1"/>
  <c r="H26" i="18"/>
  <c r="G26" i="18"/>
  <c r="J26" i="18" s="1"/>
  <c r="I26" i="18"/>
  <c r="I60" i="16"/>
  <c r="G60" i="16"/>
  <c r="J60" i="16" s="1"/>
  <c r="H7" i="10"/>
  <c r="H8" i="10"/>
  <c r="H9" i="10"/>
  <c r="H10" i="10"/>
  <c r="H11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40" i="10"/>
  <c r="H41" i="10"/>
  <c r="H42" i="10"/>
  <c r="H43" i="10"/>
  <c r="H44" i="10"/>
  <c r="H46" i="10"/>
  <c r="H47" i="10"/>
  <c r="H48" i="10"/>
  <c r="H49" i="10"/>
  <c r="H50" i="10"/>
  <c r="H51" i="10"/>
  <c r="H52" i="10"/>
  <c r="H6" i="10"/>
  <c r="F53" i="10"/>
  <c r="E53" i="10"/>
  <c r="D53" i="10"/>
  <c r="C53" i="10"/>
  <c r="B53" i="10"/>
  <c r="F100" i="9"/>
  <c r="E100" i="9"/>
  <c r="D100" i="9"/>
  <c r="C100" i="9"/>
  <c r="B100" i="9"/>
  <c r="F92" i="8"/>
  <c r="E92" i="8"/>
  <c r="D92" i="8"/>
  <c r="C92" i="8"/>
  <c r="B92" i="8"/>
  <c r="F101" i="7"/>
  <c r="E101" i="7"/>
  <c r="D101" i="7"/>
  <c r="C101" i="7"/>
  <c r="B101" i="7"/>
  <c r="F102" i="6"/>
  <c r="E102" i="6"/>
  <c r="D102" i="6"/>
  <c r="C102" i="6"/>
  <c r="B102" i="6"/>
  <c r="F32" i="5"/>
  <c r="E32" i="5"/>
  <c r="D32" i="5"/>
  <c r="F103" i="4"/>
  <c r="E103" i="4"/>
  <c r="D103" i="4"/>
  <c r="C103" i="4"/>
  <c r="B103" i="4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1" i="3"/>
  <c r="H20" i="3"/>
  <c r="H22" i="3"/>
  <c r="H23" i="3"/>
  <c r="H24" i="3"/>
  <c r="H25" i="3"/>
  <c r="F26" i="3"/>
  <c r="H26" i="3" s="1"/>
  <c r="E26" i="3"/>
  <c r="D26" i="3"/>
  <c r="F103" i="1"/>
  <c r="E103" i="1"/>
  <c r="D103" i="1"/>
  <c r="C103" i="1"/>
  <c r="B103" i="1"/>
  <c r="J6" i="2"/>
  <c r="J7" i="2"/>
  <c r="J8" i="2"/>
  <c r="J9" i="2"/>
  <c r="J10" i="2"/>
  <c r="J11" i="2"/>
  <c r="J12" i="2"/>
  <c r="J13" i="2"/>
  <c r="J14" i="2"/>
  <c r="J15" i="2"/>
  <c r="J16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6" i="2"/>
  <c r="J38" i="2"/>
  <c r="J39" i="2"/>
  <c r="J40" i="2"/>
  <c r="J41" i="2"/>
  <c r="J42" i="2"/>
  <c r="J43" i="2"/>
  <c r="J44" i="2"/>
  <c r="J45" i="2"/>
  <c r="J46" i="2"/>
  <c r="J47" i="2"/>
  <c r="J37" i="2"/>
  <c r="I6" i="2"/>
  <c r="I7" i="2"/>
  <c r="I8" i="2"/>
  <c r="I9" i="2"/>
  <c r="I10" i="2"/>
  <c r="I11" i="2"/>
  <c r="I12" i="2"/>
  <c r="I13" i="2"/>
  <c r="I14" i="2"/>
  <c r="I15" i="2"/>
  <c r="I16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6" i="2"/>
  <c r="I38" i="2"/>
  <c r="I39" i="2"/>
  <c r="I40" i="2"/>
  <c r="I41" i="2"/>
  <c r="I42" i="2"/>
  <c r="I43" i="2"/>
  <c r="I44" i="2"/>
  <c r="I45" i="2"/>
  <c r="I46" i="2"/>
  <c r="I47" i="2"/>
  <c r="I37" i="2"/>
  <c r="F48" i="2"/>
  <c r="I48" i="2" s="1"/>
  <c r="E48" i="2"/>
  <c r="D48" i="2"/>
  <c r="C48" i="2"/>
  <c r="H48" i="2" l="1"/>
  <c r="G48" i="2"/>
  <c r="J48" i="2" s="1"/>
  <c r="I92" i="8"/>
  <c r="H92" i="8"/>
  <c r="G92" i="8"/>
  <c r="J92" i="8" s="1"/>
  <c r="I5" i="18"/>
  <c r="H5" i="18"/>
  <c r="G5" i="18"/>
  <c r="J5" i="18" s="1"/>
  <c r="I102" i="17"/>
  <c r="H102" i="17"/>
  <c r="G102" i="17"/>
  <c r="J102" i="17" s="1"/>
  <c r="I67" i="17"/>
  <c r="H67" i="17"/>
  <c r="G67" i="17"/>
  <c r="J67" i="17" s="1"/>
  <c r="I24" i="17"/>
  <c r="H24" i="17"/>
  <c r="G24" i="17"/>
  <c r="J24" i="17" s="1"/>
  <c r="I73" i="17"/>
  <c r="H73" i="17"/>
  <c r="G73" i="17"/>
  <c r="J73" i="17" s="1"/>
  <c r="I101" i="17"/>
  <c r="H101" i="17"/>
  <c r="G101" i="17"/>
  <c r="J101" i="17" s="1"/>
  <c r="I100" i="17"/>
  <c r="H100" i="17"/>
  <c r="G100" i="17"/>
  <c r="J100" i="17" s="1"/>
  <c r="I99" i="17"/>
  <c r="H99" i="17"/>
  <c r="G99" i="17"/>
  <c r="J99" i="17" s="1"/>
  <c r="I98" i="17"/>
  <c r="H98" i="17"/>
  <c r="G98" i="17"/>
  <c r="J98" i="17" s="1"/>
  <c r="I97" i="17"/>
  <c r="H97" i="17"/>
  <c r="G97" i="17"/>
  <c r="J97" i="17" s="1"/>
  <c r="I96" i="17"/>
  <c r="H96" i="17"/>
  <c r="G96" i="17"/>
  <c r="J96" i="17" s="1"/>
  <c r="I95" i="17"/>
  <c r="H95" i="17"/>
  <c r="G95" i="17"/>
  <c r="J95" i="17" s="1"/>
  <c r="I94" i="17"/>
  <c r="H94" i="17"/>
  <c r="G94" i="17"/>
  <c r="J94" i="17" s="1"/>
  <c r="I93" i="17"/>
  <c r="H93" i="17"/>
  <c r="G93" i="17"/>
  <c r="J93" i="17" s="1"/>
  <c r="I92" i="17"/>
  <c r="H92" i="17"/>
  <c r="G92" i="17"/>
  <c r="J92" i="17" s="1"/>
  <c r="I91" i="17"/>
  <c r="H91" i="17"/>
  <c r="G91" i="17"/>
  <c r="J91" i="17" s="1"/>
  <c r="I90" i="17"/>
  <c r="H90" i="17"/>
  <c r="G90" i="17"/>
  <c r="J90" i="17" s="1"/>
  <c r="I89" i="17"/>
  <c r="H89" i="17"/>
  <c r="G89" i="17"/>
  <c r="J89" i="17" s="1"/>
  <c r="I88" i="17"/>
  <c r="H88" i="17"/>
  <c r="G88" i="17"/>
  <c r="J88" i="17" s="1"/>
  <c r="I87" i="17"/>
  <c r="H87" i="17"/>
  <c r="G87" i="17"/>
  <c r="J87" i="17" s="1"/>
  <c r="I86" i="17"/>
  <c r="H86" i="17"/>
  <c r="G86" i="17"/>
  <c r="J86" i="17" s="1"/>
  <c r="I85" i="17"/>
  <c r="H85" i="17"/>
  <c r="G85" i="17"/>
  <c r="J85" i="17" s="1"/>
  <c r="I84" i="17"/>
  <c r="H84" i="17"/>
  <c r="G84" i="17"/>
  <c r="J84" i="17" s="1"/>
  <c r="I83" i="17"/>
  <c r="H83" i="17"/>
  <c r="G83" i="17"/>
  <c r="J83" i="17" s="1"/>
  <c r="I82" i="17"/>
  <c r="H82" i="17"/>
  <c r="G82" i="17"/>
  <c r="J82" i="17" s="1"/>
  <c r="I81" i="17"/>
  <c r="H81" i="17"/>
  <c r="G81" i="17"/>
  <c r="J81" i="17" s="1"/>
  <c r="I80" i="17"/>
  <c r="H80" i="17"/>
  <c r="G80" i="17"/>
  <c r="J80" i="17" s="1"/>
  <c r="I79" i="17"/>
  <c r="H79" i="17"/>
  <c r="G79" i="17"/>
  <c r="J79" i="17" s="1"/>
  <c r="I76" i="17"/>
  <c r="H76" i="17"/>
  <c r="G76" i="17"/>
  <c r="J76" i="17" s="1"/>
  <c r="I78" i="17"/>
  <c r="H78" i="17"/>
  <c r="G78" i="17"/>
  <c r="J78" i="17" s="1"/>
  <c r="I75" i="17"/>
  <c r="H75" i="17"/>
  <c r="G75" i="17"/>
  <c r="J75" i="17" s="1"/>
  <c r="I74" i="17"/>
  <c r="H74" i="17"/>
  <c r="G74" i="17"/>
  <c r="J74" i="17" s="1"/>
  <c r="I77" i="17"/>
  <c r="H77" i="17"/>
  <c r="G77" i="17"/>
  <c r="J77" i="17" s="1"/>
  <c r="I72" i="17"/>
  <c r="H72" i="17"/>
  <c r="G72" i="17"/>
  <c r="J72" i="17" s="1"/>
  <c r="I71" i="17"/>
  <c r="H71" i="17"/>
  <c r="G71" i="17"/>
  <c r="J71" i="17" s="1"/>
  <c r="I70" i="17"/>
  <c r="H70" i="17"/>
  <c r="G70" i="17"/>
  <c r="J70" i="17" s="1"/>
  <c r="I69" i="17"/>
  <c r="H69" i="17"/>
  <c r="G69" i="17"/>
  <c r="J69" i="17" s="1"/>
  <c r="I68" i="17"/>
  <c r="H68" i="17"/>
  <c r="G68" i="17"/>
  <c r="J68" i="17" s="1"/>
  <c r="I66" i="17"/>
  <c r="H66" i="17"/>
  <c r="G66" i="17"/>
  <c r="J66" i="17" s="1"/>
  <c r="I65" i="17"/>
  <c r="H65" i="17"/>
  <c r="G65" i="17"/>
  <c r="J65" i="17" s="1"/>
  <c r="I64" i="17"/>
  <c r="H64" i="17"/>
  <c r="G64" i="17"/>
  <c r="J64" i="17" s="1"/>
  <c r="I63" i="17"/>
  <c r="H63" i="17"/>
  <c r="G63" i="17"/>
  <c r="J63" i="17" s="1"/>
  <c r="I62" i="17"/>
  <c r="H62" i="17"/>
  <c r="G62" i="17"/>
  <c r="J62" i="17" s="1"/>
  <c r="I61" i="17"/>
  <c r="H61" i="17"/>
  <c r="G61" i="17"/>
  <c r="J61" i="17" s="1"/>
  <c r="I60" i="17"/>
  <c r="H60" i="17"/>
  <c r="G60" i="17"/>
  <c r="J60" i="17" s="1"/>
  <c r="I59" i="17"/>
  <c r="H59" i="17"/>
  <c r="G59" i="17"/>
  <c r="J59" i="17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57" i="16"/>
  <c r="H57" i="16"/>
  <c r="G57" i="16"/>
  <c r="J57" i="16" s="1"/>
  <c r="G56" i="16"/>
  <c r="I55" i="16"/>
  <c r="H55" i="16"/>
  <c r="G55" i="16"/>
  <c r="J55" i="16" s="1"/>
  <c r="I54" i="16"/>
  <c r="H54" i="16"/>
  <c r="G54" i="16"/>
  <c r="J54" i="16" s="1"/>
  <c r="G53" i="16"/>
  <c r="I52" i="16"/>
  <c r="H52" i="16"/>
  <c r="G52" i="16"/>
  <c r="J52" i="16" s="1"/>
  <c r="I51" i="16"/>
  <c r="H51" i="16"/>
  <c r="G51" i="16"/>
  <c r="J51" i="16" s="1"/>
  <c r="I50" i="16"/>
  <c r="H50" i="16"/>
  <c r="G50" i="16"/>
  <c r="J50" i="16" s="1"/>
  <c r="I49" i="16"/>
  <c r="H49" i="16"/>
  <c r="G49" i="16"/>
  <c r="J49" i="16" s="1"/>
  <c r="I47" i="16"/>
  <c r="H47" i="16"/>
  <c r="G47" i="16"/>
  <c r="J47" i="16" s="1"/>
  <c r="I46" i="16"/>
  <c r="H46" i="16"/>
  <c r="G46" i="16"/>
  <c r="J46" i="16" s="1"/>
  <c r="I45" i="16"/>
  <c r="H45" i="16"/>
  <c r="G45" i="16"/>
  <c r="J45" i="16" s="1"/>
  <c r="I44" i="16"/>
  <c r="H44" i="16"/>
  <c r="G44" i="16"/>
  <c r="J44" i="16" s="1"/>
  <c r="I43" i="16"/>
  <c r="H43" i="16"/>
  <c r="G43" i="16"/>
  <c r="J43" i="16" s="1"/>
  <c r="I41" i="16"/>
  <c r="H41" i="16"/>
  <c r="G41" i="16"/>
  <c r="J41" i="16" s="1"/>
  <c r="I40" i="16"/>
  <c r="H40" i="16"/>
  <c r="G40" i="16"/>
  <c r="J40" i="16" s="1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G11" i="16"/>
  <c r="I10" i="16"/>
  <c r="H10" i="16"/>
  <c r="G10" i="16"/>
  <c r="J10" i="16" s="1"/>
  <c r="G9" i="16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G30" i="15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G22" i="15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G14" i="15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G34" i="14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I7" i="14"/>
  <c r="H7" i="14"/>
  <c r="G7" i="14"/>
  <c r="J7" i="14" s="1"/>
  <c r="G6" i="14"/>
  <c r="I5" i="14"/>
  <c r="H5" i="14"/>
  <c r="G5" i="14"/>
  <c r="J5" i="14" s="1"/>
  <c r="I78" i="13"/>
  <c r="H78" i="13"/>
  <c r="G78" i="13"/>
  <c r="J78" i="13" s="1"/>
  <c r="I50" i="13"/>
  <c r="H50" i="13"/>
  <c r="G50" i="13"/>
  <c r="J50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I74" i="13"/>
  <c r="H74" i="13"/>
  <c r="G74" i="13"/>
  <c r="J74" i="13" s="1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I69" i="13"/>
  <c r="H69" i="13"/>
  <c r="G69" i="13"/>
  <c r="J69" i="13" s="1"/>
  <c r="I68" i="13"/>
  <c r="H68" i="13"/>
  <c r="G68" i="13"/>
  <c r="J68" i="13" s="1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I64" i="13"/>
  <c r="H64" i="13"/>
  <c r="G64" i="13"/>
  <c r="J64" i="13" s="1"/>
  <c r="I63" i="13"/>
  <c r="H63" i="13"/>
  <c r="G63" i="13"/>
  <c r="J63" i="13" s="1"/>
  <c r="I62" i="13"/>
  <c r="H62" i="13"/>
  <c r="G62" i="13"/>
  <c r="J62" i="13" s="1"/>
  <c r="G61" i="13"/>
  <c r="I60" i="13"/>
  <c r="H60" i="13"/>
  <c r="G60" i="13"/>
  <c r="J60" i="13" s="1"/>
  <c r="I59" i="13"/>
  <c r="H59" i="13"/>
  <c r="G59" i="13"/>
  <c r="J59" i="13" s="1"/>
  <c r="I56" i="13"/>
  <c r="H56" i="13"/>
  <c r="G56" i="13"/>
  <c r="J56" i="13" s="1"/>
  <c r="G58" i="13"/>
  <c r="I55" i="13"/>
  <c r="H55" i="13"/>
  <c r="G55" i="13"/>
  <c r="J55" i="13" s="1"/>
  <c r="I54" i="13"/>
  <c r="H54" i="13"/>
  <c r="G54" i="13"/>
  <c r="J54" i="13" s="1"/>
  <c r="I57" i="13"/>
  <c r="H57" i="13"/>
  <c r="G57" i="13"/>
  <c r="J57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G40" i="13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G26" i="13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G18" i="13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G7" i="13"/>
  <c r="I6" i="13"/>
  <c r="H6" i="13"/>
  <c r="G6" i="13"/>
  <c r="J6" i="13" s="1"/>
  <c r="G5" i="13"/>
  <c r="I88" i="12"/>
  <c r="H88" i="12"/>
  <c r="G88" i="12"/>
  <c r="J88" i="12" s="1"/>
  <c r="G60" i="12"/>
  <c r="I23" i="12"/>
  <c r="H23" i="12"/>
  <c r="G23" i="12"/>
  <c r="J23" i="12" s="1"/>
  <c r="I66" i="12"/>
  <c r="H66" i="12"/>
  <c r="G66" i="12"/>
  <c r="J66" i="12" s="1"/>
  <c r="I87" i="12"/>
  <c r="H87" i="12"/>
  <c r="G87" i="12"/>
  <c r="J87" i="12" s="1"/>
  <c r="I86" i="12"/>
  <c r="H86" i="12"/>
  <c r="G86" i="12"/>
  <c r="J86" i="12" s="1"/>
  <c r="I85" i="12"/>
  <c r="H85" i="12"/>
  <c r="G85" i="12"/>
  <c r="J85" i="12" s="1"/>
  <c r="I84" i="12"/>
  <c r="H84" i="12"/>
  <c r="G84" i="12"/>
  <c r="J84" i="12" s="1"/>
  <c r="I83" i="12"/>
  <c r="H83" i="12"/>
  <c r="G83" i="12"/>
  <c r="J83" i="12" s="1"/>
  <c r="I82" i="12"/>
  <c r="H82" i="12"/>
  <c r="G82" i="12"/>
  <c r="J82" i="12" s="1"/>
  <c r="I81" i="12"/>
  <c r="H81" i="12"/>
  <c r="G81" i="12"/>
  <c r="J81" i="12" s="1"/>
  <c r="I80" i="12"/>
  <c r="H80" i="12"/>
  <c r="G80" i="12"/>
  <c r="J80" i="12" s="1"/>
  <c r="I79" i="12"/>
  <c r="H79" i="12"/>
  <c r="G79" i="12"/>
  <c r="J79" i="12" s="1"/>
  <c r="I78" i="12"/>
  <c r="H78" i="12"/>
  <c r="G78" i="12"/>
  <c r="J78" i="12" s="1"/>
  <c r="I77" i="12"/>
  <c r="H77" i="12"/>
  <c r="G77" i="12"/>
  <c r="J77" i="12" s="1"/>
  <c r="I76" i="12"/>
  <c r="H76" i="12"/>
  <c r="G76" i="12"/>
  <c r="J76" i="12" s="1"/>
  <c r="I75" i="12"/>
  <c r="H75" i="12"/>
  <c r="G75" i="12"/>
  <c r="J75" i="12" s="1"/>
  <c r="I74" i="12"/>
  <c r="H74" i="12"/>
  <c r="G74" i="12"/>
  <c r="J74" i="12" s="1"/>
  <c r="I73" i="12"/>
  <c r="H73" i="12"/>
  <c r="G73" i="12"/>
  <c r="J73" i="12" s="1"/>
  <c r="I72" i="12"/>
  <c r="H72" i="12"/>
  <c r="G72" i="12"/>
  <c r="J72" i="12" s="1"/>
  <c r="I71" i="12"/>
  <c r="H71" i="12"/>
  <c r="G71" i="12"/>
  <c r="J71" i="12" s="1"/>
  <c r="I69" i="12"/>
  <c r="H69" i="12"/>
  <c r="G69" i="12"/>
  <c r="J69" i="12" s="1"/>
  <c r="I70" i="12"/>
  <c r="H70" i="12"/>
  <c r="G70" i="12"/>
  <c r="J70" i="12" s="1"/>
  <c r="I68" i="12"/>
  <c r="H68" i="12"/>
  <c r="G68" i="12"/>
  <c r="J68" i="12" s="1"/>
  <c r="I67" i="12"/>
  <c r="H67" i="12"/>
  <c r="G67" i="12"/>
  <c r="J67" i="12" s="1"/>
  <c r="I65" i="12"/>
  <c r="H65" i="12"/>
  <c r="G65" i="12"/>
  <c r="J65" i="12" s="1"/>
  <c r="I64" i="12"/>
  <c r="H64" i="12"/>
  <c r="G64" i="12"/>
  <c r="J64" i="12" s="1"/>
  <c r="I63" i="12"/>
  <c r="H63" i="12"/>
  <c r="G63" i="12"/>
  <c r="J63" i="12" s="1"/>
  <c r="I62" i="12"/>
  <c r="H62" i="12"/>
  <c r="G62" i="12"/>
  <c r="J62" i="12" s="1"/>
  <c r="I61" i="12"/>
  <c r="H61" i="12"/>
  <c r="G61" i="12"/>
  <c r="J61" i="12" s="1"/>
  <c r="I59" i="12"/>
  <c r="H59" i="12"/>
  <c r="G59" i="12"/>
  <c r="J59" i="12" s="1"/>
  <c r="I58" i="12"/>
  <c r="H58" i="12"/>
  <c r="G58" i="12"/>
  <c r="J58" i="12" s="1"/>
  <c r="I57" i="12"/>
  <c r="H57" i="12"/>
  <c r="G57" i="12"/>
  <c r="J57" i="12" s="1"/>
  <c r="I56" i="12"/>
  <c r="H56" i="12"/>
  <c r="G56" i="12"/>
  <c r="J56" i="12" s="1"/>
  <c r="G55" i="12"/>
  <c r="I54" i="12"/>
  <c r="H54" i="12"/>
  <c r="G54" i="12"/>
  <c r="J54" i="12" s="1"/>
  <c r="I53" i="12"/>
  <c r="H53" i="12"/>
  <c r="G53" i="12"/>
  <c r="J53" i="12" s="1"/>
  <c r="I52" i="12"/>
  <c r="H52" i="12"/>
  <c r="G52" i="12"/>
  <c r="J52" i="12" s="1"/>
  <c r="I51" i="12"/>
  <c r="H51" i="12"/>
  <c r="G51" i="12"/>
  <c r="J51" i="12" s="1"/>
  <c r="I50" i="12"/>
  <c r="H50" i="12"/>
  <c r="G50" i="12"/>
  <c r="J50" i="12" s="1"/>
  <c r="I49" i="12"/>
  <c r="H49" i="12"/>
  <c r="G49" i="12"/>
  <c r="J49" i="12" s="1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I45" i="12"/>
  <c r="H45" i="12"/>
  <c r="G45" i="12"/>
  <c r="J45" i="12" s="1"/>
  <c r="I44" i="12"/>
  <c r="H44" i="12"/>
  <c r="G44" i="12"/>
  <c r="J44" i="12" s="1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I40" i="12"/>
  <c r="H40" i="12"/>
  <c r="G40" i="12"/>
  <c r="J40" i="12" s="1"/>
  <c r="I39" i="12"/>
  <c r="H39" i="12"/>
  <c r="G39" i="12"/>
  <c r="J39" i="12" s="1"/>
  <c r="I38" i="12"/>
  <c r="H38" i="12"/>
  <c r="G38" i="12"/>
  <c r="J38" i="12" s="1"/>
  <c r="I37" i="12"/>
  <c r="H37" i="12"/>
  <c r="G37" i="12"/>
  <c r="J37" i="12" s="1"/>
  <c r="I36" i="12"/>
  <c r="H36" i="12"/>
  <c r="G36" i="12"/>
  <c r="J36" i="12" s="1"/>
  <c r="I35" i="12"/>
  <c r="H35" i="12"/>
  <c r="G35" i="12"/>
  <c r="J35" i="12" s="1"/>
  <c r="I34" i="12"/>
  <c r="H34" i="12"/>
  <c r="G34" i="12"/>
  <c r="J34" i="12" s="1"/>
  <c r="I33" i="12"/>
  <c r="H33" i="12"/>
  <c r="G33" i="12"/>
  <c r="J33" i="12" s="1"/>
  <c r="I32" i="12"/>
  <c r="H32" i="12"/>
  <c r="G32" i="12"/>
  <c r="J32" i="12" s="1"/>
  <c r="I31" i="12"/>
  <c r="H31" i="12"/>
  <c r="G31" i="12"/>
  <c r="J31" i="12" s="1"/>
  <c r="I30" i="12"/>
  <c r="H30" i="12"/>
  <c r="G30" i="12"/>
  <c r="J30" i="12" s="1"/>
  <c r="I29" i="12"/>
  <c r="H29" i="12"/>
  <c r="G29" i="12"/>
  <c r="J29" i="12" s="1"/>
  <c r="I28" i="12"/>
  <c r="H28" i="12"/>
  <c r="G28" i="12"/>
  <c r="J28" i="12" s="1"/>
  <c r="I27" i="12"/>
  <c r="H27" i="12"/>
  <c r="G27" i="12"/>
  <c r="J27" i="12" s="1"/>
  <c r="I26" i="12"/>
  <c r="H26" i="12"/>
  <c r="G26" i="12"/>
  <c r="J26" i="12" s="1"/>
  <c r="I25" i="12"/>
  <c r="H25" i="12"/>
  <c r="G25" i="12"/>
  <c r="J25" i="12" s="1"/>
  <c r="I24" i="12"/>
  <c r="H24" i="12"/>
  <c r="G24" i="12"/>
  <c r="J24" i="12" s="1"/>
  <c r="I22" i="12"/>
  <c r="H22" i="12"/>
  <c r="G22" i="12"/>
  <c r="J22" i="12" s="1"/>
  <c r="I21" i="12"/>
  <c r="H21" i="12"/>
  <c r="G21" i="12"/>
  <c r="J21" i="12" s="1"/>
  <c r="I20" i="12"/>
  <c r="H20" i="12"/>
  <c r="G20" i="12"/>
  <c r="J20" i="12" s="1"/>
  <c r="I19" i="12"/>
  <c r="H19" i="12"/>
  <c r="G19" i="12"/>
  <c r="J19" i="12" s="1"/>
  <c r="I18" i="12"/>
  <c r="H18" i="12"/>
  <c r="G18" i="12"/>
  <c r="J18" i="12" s="1"/>
  <c r="I17" i="12"/>
  <c r="H17" i="12"/>
  <c r="G17" i="12"/>
  <c r="J17" i="12" s="1"/>
  <c r="I16" i="12"/>
  <c r="H16" i="12"/>
  <c r="G16" i="12"/>
  <c r="J16" i="12" s="1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I10" i="12"/>
  <c r="H10" i="12"/>
  <c r="G10" i="12"/>
  <c r="J10" i="12" s="1"/>
  <c r="I9" i="12"/>
  <c r="H9" i="12"/>
  <c r="G9" i="12"/>
  <c r="J9" i="12" s="1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53" i="10"/>
  <c r="H53" i="10"/>
  <c r="G53" i="10"/>
  <c r="J53" i="10" s="1"/>
  <c r="I52" i="10"/>
  <c r="G52" i="10"/>
  <c r="J52" i="10" s="1"/>
  <c r="I51" i="10"/>
  <c r="G51" i="10"/>
  <c r="J51" i="10" s="1"/>
  <c r="I50" i="10"/>
  <c r="G50" i="10"/>
  <c r="J50" i="10" s="1"/>
  <c r="I49" i="10"/>
  <c r="G49" i="10"/>
  <c r="J49" i="10" s="1"/>
  <c r="I48" i="10"/>
  <c r="G48" i="10"/>
  <c r="J48" i="10" s="1"/>
  <c r="I47" i="10"/>
  <c r="G47" i="10"/>
  <c r="J47" i="10" s="1"/>
  <c r="I46" i="10"/>
  <c r="G46" i="10"/>
  <c r="J46" i="10" s="1"/>
  <c r="G45" i="10"/>
  <c r="I44" i="10"/>
  <c r="G44" i="10"/>
  <c r="J44" i="10" s="1"/>
  <c r="I43" i="10"/>
  <c r="G43" i="10"/>
  <c r="J43" i="10" s="1"/>
  <c r="G42" i="10"/>
  <c r="I41" i="10"/>
  <c r="G41" i="10"/>
  <c r="J41" i="10" s="1"/>
  <c r="I40" i="10"/>
  <c r="G40" i="10"/>
  <c r="J40" i="10" s="1"/>
  <c r="G39" i="10"/>
  <c r="G38" i="10"/>
  <c r="I37" i="10"/>
  <c r="G37" i="10"/>
  <c r="J37" i="10" s="1"/>
  <c r="I36" i="10"/>
  <c r="G36" i="10"/>
  <c r="J36" i="10" s="1"/>
  <c r="I35" i="10"/>
  <c r="G35" i="10"/>
  <c r="J35" i="10" s="1"/>
  <c r="G34" i="10"/>
  <c r="I33" i="10"/>
  <c r="G33" i="10"/>
  <c r="J33" i="10" s="1"/>
  <c r="I32" i="10"/>
  <c r="G32" i="10"/>
  <c r="J32" i="10" s="1"/>
  <c r="I31" i="10"/>
  <c r="G31" i="10"/>
  <c r="J31" i="10" s="1"/>
  <c r="I30" i="10"/>
  <c r="G30" i="10"/>
  <c r="J30" i="10" s="1"/>
  <c r="I29" i="10"/>
  <c r="G29" i="10"/>
  <c r="J29" i="10" s="1"/>
  <c r="I28" i="10"/>
  <c r="G28" i="10"/>
  <c r="J28" i="10" s="1"/>
  <c r="I27" i="10"/>
  <c r="G27" i="10"/>
  <c r="J27" i="10" s="1"/>
  <c r="I26" i="10"/>
  <c r="G26" i="10"/>
  <c r="J26" i="10" s="1"/>
  <c r="I25" i="10"/>
  <c r="G25" i="10"/>
  <c r="J25" i="10" s="1"/>
  <c r="I24" i="10"/>
  <c r="G24" i="10"/>
  <c r="J24" i="10" s="1"/>
  <c r="I23" i="10"/>
  <c r="G23" i="10"/>
  <c r="J23" i="10" s="1"/>
  <c r="I22" i="10"/>
  <c r="G22" i="10"/>
  <c r="J22" i="10" s="1"/>
  <c r="I21" i="10"/>
  <c r="G21" i="10"/>
  <c r="J21" i="10" s="1"/>
  <c r="I20" i="10"/>
  <c r="G20" i="10"/>
  <c r="J20" i="10" s="1"/>
  <c r="I19" i="10"/>
  <c r="G19" i="10"/>
  <c r="J19" i="10" s="1"/>
  <c r="G18" i="10"/>
  <c r="I17" i="10"/>
  <c r="G17" i="10"/>
  <c r="J17" i="10" s="1"/>
  <c r="I16" i="10"/>
  <c r="G16" i="10"/>
  <c r="J16" i="10" s="1"/>
  <c r="I15" i="10"/>
  <c r="G15" i="10"/>
  <c r="J15" i="10" s="1"/>
  <c r="I14" i="10"/>
  <c r="G14" i="10"/>
  <c r="J14" i="10" s="1"/>
  <c r="I13" i="10"/>
  <c r="G13" i="10"/>
  <c r="J13" i="10" s="1"/>
  <c r="G12" i="10"/>
  <c r="I11" i="10"/>
  <c r="G11" i="10"/>
  <c r="J11" i="10" s="1"/>
  <c r="I10" i="10"/>
  <c r="G10" i="10"/>
  <c r="J10" i="10" s="1"/>
  <c r="I9" i="10"/>
  <c r="G9" i="10"/>
  <c r="J9" i="10" s="1"/>
  <c r="I8" i="10"/>
  <c r="G8" i="10"/>
  <c r="J8" i="10" s="1"/>
  <c r="G7" i="10"/>
  <c r="I6" i="10"/>
  <c r="G6" i="10"/>
  <c r="J6" i="10" s="1"/>
  <c r="G5" i="10"/>
  <c r="I100" i="9"/>
  <c r="H100" i="9"/>
  <c r="G100" i="9"/>
  <c r="J100" i="9" s="1"/>
  <c r="I66" i="9"/>
  <c r="H66" i="9"/>
  <c r="G66" i="9"/>
  <c r="J66" i="9" s="1"/>
  <c r="I24" i="9"/>
  <c r="H24" i="9"/>
  <c r="G24" i="9"/>
  <c r="J24" i="9" s="1"/>
  <c r="I72" i="9"/>
  <c r="H72" i="9"/>
  <c r="G72" i="9"/>
  <c r="J72" i="9" s="1"/>
  <c r="I99" i="9"/>
  <c r="H99" i="9"/>
  <c r="G99" i="9"/>
  <c r="J99" i="9" s="1"/>
  <c r="I98" i="9"/>
  <c r="H98" i="9"/>
  <c r="G98" i="9"/>
  <c r="J98" i="9" s="1"/>
  <c r="I97" i="9"/>
  <c r="H97" i="9"/>
  <c r="G97" i="9"/>
  <c r="J97" i="9" s="1"/>
  <c r="I96" i="9"/>
  <c r="H96" i="9"/>
  <c r="G96" i="9"/>
  <c r="J96" i="9" s="1"/>
  <c r="I95" i="9"/>
  <c r="H95" i="9"/>
  <c r="G95" i="9"/>
  <c r="J95" i="9" s="1"/>
  <c r="I94" i="9"/>
  <c r="H94" i="9"/>
  <c r="G94" i="9"/>
  <c r="J94" i="9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5" i="9"/>
  <c r="H75" i="9"/>
  <c r="G75" i="9"/>
  <c r="J75" i="9" s="1"/>
  <c r="I76" i="9"/>
  <c r="H76" i="9"/>
  <c r="G76" i="9"/>
  <c r="J76" i="9" s="1"/>
  <c r="I74" i="9"/>
  <c r="H74" i="9"/>
  <c r="G74" i="9"/>
  <c r="J74" i="9" s="1"/>
  <c r="I73" i="9"/>
  <c r="H73" i="9"/>
  <c r="G73" i="9"/>
  <c r="J73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60" i="8"/>
  <c r="H60" i="8"/>
  <c r="G60" i="8"/>
  <c r="J60" i="8" s="1"/>
  <c r="I21" i="8"/>
  <c r="H21" i="8"/>
  <c r="G21" i="8"/>
  <c r="J21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7" i="8"/>
  <c r="H67" i="8"/>
  <c r="G67" i="8"/>
  <c r="J67" i="8" s="1"/>
  <c r="I66" i="8"/>
  <c r="H66" i="8"/>
  <c r="G66" i="8"/>
  <c r="J66" i="8" s="1"/>
  <c r="I68" i="8"/>
  <c r="H68" i="8"/>
  <c r="G68" i="8"/>
  <c r="J68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101" i="7"/>
  <c r="H101" i="7"/>
  <c r="G101" i="7"/>
  <c r="J101" i="7" s="1"/>
  <c r="I67" i="7"/>
  <c r="H67" i="7"/>
  <c r="G67" i="7"/>
  <c r="J67" i="7" s="1"/>
  <c r="I24" i="7"/>
  <c r="H24" i="7"/>
  <c r="G24" i="7"/>
  <c r="J24" i="7" s="1"/>
  <c r="I73" i="7"/>
  <c r="H73" i="7"/>
  <c r="G73" i="7"/>
  <c r="J73" i="7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6" i="7"/>
  <c r="H76" i="7"/>
  <c r="G76" i="7"/>
  <c r="J76" i="7" s="1"/>
  <c r="I78" i="7"/>
  <c r="H78" i="7"/>
  <c r="G78" i="7"/>
  <c r="J78" i="7" s="1"/>
  <c r="I75" i="7"/>
  <c r="H75" i="7"/>
  <c r="G75" i="7"/>
  <c r="J75" i="7" s="1"/>
  <c r="I74" i="7"/>
  <c r="H74" i="7"/>
  <c r="G74" i="7"/>
  <c r="J74" i="7" s="1"/>
  <c r="I77" i="7"/>
  <c r="H77" i="7"/>
  <c r="G77" i="7"/>
  <c r="J77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02" i="6"/>
  <c r="H102" i="6"/>
  <c r="G102" i="6"/>
  <c r="J102" i="6" s="1"/>
  <c r="I67" i="6"/>
  <c r="H67" i="6"/>
  <c r="G67" i="6"/>
  <c r="J67" i="6" s="1"/>
  <c r="I24" i="6"/>
  <c r="H24" i="6"/>
  <c r="G24" i="6"/>
  <c r="J24" i="6" s="1"/>
  <c r="I73" i="6"/>
  <c r="H73" i="6"/>
  <c r="G73" i="6"/>
  <c r="J73" i="6" s="1"/>
  <c r="I101" i="6"/>
  <c r="H101" i="6"/>
  <c r="G101" i="6"/>
  <c r="J101" i="6" s="1"/>
  <c r="I100" i="6"/>
  <c r="H100" i="6"/>
  <c r="G100" i="6"/>
  <c r="J100" i="6" s="1"/>
  <c r="I99" i="6"/>
  <c r="H99" i="6"/>
  <c r="G99" i="6"/>
  <c r="J99" i="6" s="1"/>
  <c r="I98" i="6"/>
  <c r="H98" i="6"/>
  <c r="G98" i="6"/>
  <c r="J98" i="6" s="1"/>
  <c r="I97" i="6"/>
  <c r="H97" i="6"/>
  <c r="G97" i="6"/>
  <c r="J97" i="6" s="1"/>
  <c r="I96" i="6"/>
  <c r="H96" i="6"/>
  <c r="G96" i="6"/>
  <c r="J96" i="6" s="1"/>
  <c r="I95" i="6"/>
  <c r="H95" i="6"/>
  <c r="G95" i="6"/>
  <c r="J95" i="6" s="1"/>
  <c r="I94" i="6"/>
  <c r="H94" i="6"/>
  <c r="G94" i="6"/>
  <c r="J94" i="6" s="1"/>
  <c r="I93" i="6"/>
  <c r="H93" i="6"/>
  <c r="G93" i="6"/>
  <c r="J93" i="6" s="1"/>
  <c r="I92" i="6"/>
  <c r="H92" i="6"/>
  <c r="G92" i="6"/>
  <c r="J92" i="6" s="1"/>
  <c r="I91" i="6"/>
  <c r="H91" i="6"/>
  <c r="G91" i="6"/>
  <c r="J91" i="6" s="1"/>
  <c r="I90" i="6"/>
  <c r="H90" i="6"/>
  <c r="G90" i="6"/>
  <c r="J90" i="6" s="1"/>
  <c r="I89" i="6"/>
  <c r="H89" i="6"/>
  <c r="G89" i="6"/>
  <c r="J89" i="6" s="1"/>
  <c r="I88" i="6"/>
  <c r="H88" i="6"/>
  <c r="G88" i="6"/>
  <c r="J88" i="6" s="1"/>
  <c r="I87" i="6"/>
  <c r="H87" i="6"/>
  <c r="G87" i="6"/>
  <c r="J87" i="6" s="1"/>
  <c r="I86" i="6"/>
  <c r="H86" i="6"/>
  <c r="G86" i="6"/>
  <c r="J86" i="6" s="1"/>
  <c r="I85" i="6"/>
  <c r="H85" i="6"/>
  <c r="G85" i="6"/>
  <c r="J85" i="6" s="1"/>
  <c r="I84" i="6"/>
  <c r="H84" i="6"/>
  <c r="G84" i="6"/>
  <c r="J84" i="6" s="1"/>
  <c r="I83" i="6"/>
  <c r="H83" i="6"/>
  <c r="G83" i="6"/>
  <c r="J83" i="6" s="1"/>
  <c r="I82" i="6"/>
  <c r="H82" i="6"/>
  <c r="G82" i="6"/>
  <c r="J82" i="6" s="1"/>
  <c r="I81" i="6"/>
  <c r="H81" i="6"/>
  <c r="G81" i="6"/>
  <c r="J81" i="6" s="1"/>
  <c r="I80" i="6"/>
  <c r="H80" i="6"/>
  <c r="G80" i="6"/>
  <c r="J80" i="6" s="1"/>
  <c r="I79" i="6"/>
  <c r="H79" i="6"/>
  <c r="G79" i="6"/>
  <c r="J79" i="6" s="1"/>
  <c r="I76" i="6"/>
  <c r="H76" i="6"/>
  <c r="G76" i="6"/>
  <c r="J76" i="6" s="1"/>
  <c r="I78" i="6"/>
  <c r="H78" i="6"/>
  <c r="G78" i="6"/>
  <c r="J78" i="6" s="1"/>
  <c r="I75" i="6"/>
  <c r="H75" i="6"/>
  <c r="G75" i="6"/>
  <c r="J75" i="6" s="1"/>
  <c r="I74" i="6"/>
  <c r="H74" i="6"/>
  <c r="G74" i="6"/>
  <c r="J74" i="6" s="1"/>
  <c r="I77" i="6"/>
  <c r="H77" i="6"/>
  <c r="G77" i="6"/>
  <c r="J77" i="6" s="1"/>
  <c r="I72" i="6"/>
  <c r="H72" i="6"/>
  <c r="G72" i="6"/>
  <c r="J72" i="6" s="1"/>
  <c r="I71" i="6"/>
  <c r="H71" i="6"/>
  <c r="G71" i="6"/>
  <c r="J71" i="6" s="1"/>
  <c r="I70" i="6"/>
  <c r="H70" i="6"/>
  <c r="G70" i="6"/>
  <c r="J70" i="6" s="1"/>
  <c r="I69" i="6"/>
  <c r="H69" i="6"/>
  <c r="G69" i="6"/>
  <c r="J69" i="6" s="1"/>
  <c r="I68" i="6"/>
  <c r="H68" i="6"/>
  <c r="G68" i="6"/>
  <c r="J68" i="6" s="1"/>
  <c r="I66" i="6"/>
  <c r="H66" i="6"/>
  <c r="G66" i="6"/>
  <c r="J66" i="6" s="1"/>
  <c r="I65" i="6"/>
  <c r="H65" i="6"/>
  <c r="G65" i="6"/>
  <c r="J65" i="6" s="1"/>
  <c r="I64" i="6"/>
  <c r="H64" i="6"/>
  <c r="G64" i="6"/>
  <c r="J64" i="6" s="1"/>
  <c r="I63" i="6"/>
  <c r="H63" i="6"/>
  <c r="G63" i="6"/>
  <c r="J63" i="6" s="1"/>
  <c r="I62" i="6"/>
  <c r="H62" i="6"/>
  <c r="G62" i="6"/>
  <c r="J62" i="6" s="1"/>
  <c r="I61" i="6"/>
  <c r="H61" i="6"/>
  <c r="G61" i="6"/>
  <c r="J61" i="6" s="1"/>
  <c r="I60" i="6"/>
  <c r="H60" i="6"/>
  <c r="G60" i="6"/>
  <c r="J60" i="6" s="1"/>
  <c r="I59" i="6"/>
  <c r="H59" i="6"/>
  <c r="G59" i="6"/>
  <c r="J59" i="6" s="1"/>
  <c r="I58" i="6"/>
  <c r="H58" i="6"/>
  <c r="G58" i="6"/>
  <c r="J58" i="6" s="1"/>
  <c r="I57" i="6"/>
  <c r="H57" i="6"/>
  <c r="G57" i="6"/>
  <c r="J57" i="6" s="1"/>
  <c r="I56" i="6"/>
  <c r="H56" i="6"/>
  <c r="G56" i="6"/>
  <c r="J56" i="6" s="1"/>
  <c r="I55" i="6"/>
  <c r="H55" i="6"/>
  <c r="G55" i="6"/>
  <c r="J55" i="6" s="1"/>
  <c r="I54" i="6"/>
  <c r="H54" i="6"/>
  <c r="G54" i="6"/>
  <c r="J54" i="6" s="1"/>
  <c r="I53" i="6"/>
  <c r="H53" i="6"/>
  <c r="G53" i="6"/>
  <c r="J53" i="6" s="1"/>
  <c r="I52" i="6"/>
  <c r="H52" i="6"/>
  <c r="G52" i="6"/>
  <c r="J52" i="6" s="1"/>
  <c r="I51" i="6"/>
  <c r="H51" i="6"/>
  <c r="G51" i="6"/>
  <c r="J51" i="6" s="1"/>
  <c r="I50" i="6"/>
  <c r="H50" i="6"/>
  <c r="G50" i="6"/>
  <c r="J50" i="6" s="1"/>
  <c r="I49" i="6"/>
  <c r="H49" i="6"/>
  <c r="G49" i="6"/>
  <c r="J49" i="6" s="1"/>
  <c r="I48" i="6"/>
  <c r="H48" i="6"/>
  <c r="G48" i="6"/>
  <c r="J48" i="6" s="1"/>
  <c r="I47" i="6"/>
  <c r="H47" i="6"/>
  <c r="G47" i="6"/>
  <c r="J47" i="6" s="1"/>
  <c r="I46" i="6"/>
  <c r="H46" i="6"/>
  <c r="G46" i="6"/>
  <c r="J46" i="6" s="1"/>
  <c r="I45" i="6"/>
  <c r="H45" i="6"/>
  <c r="G45" i="6"/>
  <c r="J45" i="6" s="1"/>
  <c r="I44" i="6"/>
  <c r="H44" i="6"/>
  <c r="G44" i="6"/>
  <c r="J44" i="6" s="1"/>
  <c r="I43" i="6"/>
  <c r="H43" i="6"/>
  <c r="G43" i="6"/>
  <c r="J43" i="6" s="1"/>
  <c r="I42" i="6"/>
  <c r="H42" i="6"/>
  <c r="G42" i="6"/>
  <c r="J42" i="6" s="1"/>
  <c r="I41" i="6"/>
  <c r="H41" i="6"/>
  <c r="G41" i="6"/>
  <c r="J41" i="6" s="1"/>
  <c r="I40" i="6"/>
  <c r="H40" i="6"/>
  <c r="G40" i="6"/>
  <c r="J40" i="6" s="1"/>
  <c r="I39" i="6"/>
  <c r="H39" i="6"/>
  <c r="G39" i="6"/>
  <c r="J39" i="6" s="1"/>
  <c r="I38" i="6"/>
  <c r="H38" i="6"/>
  <c r="G38" i="6"/>
  <c r="J38" i="6" s="1"/>
  <c r="I37" i="6"/>
  <c r="H37" i="6"/>
  <c r="G37" i="6"/>
  <c r="J37" i="6" s="1"/>
  <c r="I36" i="6"/>
  <c r="H36" i="6"/>
  <c r="G36" i="6"/>
  <c r="J36" i="6" s="1"/>
  <c r="I35" i="6"/>
  <c r="H35" i="6"/>
  <c r="G35" i="6"/>
  <c r="J35" i="6" s="1"/>
  <c r="I34" i="6"/>
  <c r="H34" i="6"/>
  <c r="G34" i="6"/>
  <c r="J34" i="6" s="1"/>
  <c r="I33" i="6"/>
  <c r="H33" i="6"/>
  <c r="G33" i="6"/>
  <c r="J33" i="6" s="1"/>
  <c r="I32" i="6"/>
  <c r="H32" i="6"/>
  <c r="G32" i="6"/>
  <c r="J32" i="6" s="1"/>
  <c r="I31" i="6"/>
  <c r="H31" i="6"/>
  <c r="G31" i="6"/>
  <c r="J31" i="6" s="1"/>
  <c r="I30" i="6"/>
  <c r="H30" i="6"/>
  <c r="G30" i="6"/>
  <c r="J30" i="6" s="1"/>
  <c r="I29" i="6"/>
  <c r="H29" i="6"/>
  <c r="G29" i="6"/>
  <c r="J29" i="6" s="1"/>
  <c r="I28" i="6"/>
  <c r="H28" i="6"/>
  <c r="G28" i="6"/>
  <c r="J28" i="6" s="1"/>
  <c r="I27" i="6"/>
  <c r="H27" i="6"/>
  <c r="G27" i="6"/>
  <c r="J27" i="6" s="1"/>
  <c r="I26" i="6"/>
  <c r="H26" i="6"/>
  <c r="G26" i="6"/>
  <c r="J26" i="6" s="1"/>
  <c r="I25" i="6"/>
  <c r="H25" i="6"/>
  <c r="G25" i="6"/>
  <c r="J25" i="6" s="1"/>
  <c r="I23" i="6"/>
  <c r="H23" i="6"/>
  <c r="G23" i="6"/>
  <c r="J23" i="6" s="1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32" i="5"/>
  <c r="H32" i="5"/>
  <c r="G32" i="5"/>
  <c r="J32" i="5" s="1"/>
  <c r="I19" i="5"/>
  <c r="G19" i="5"/>
  <c r="J19" i="5" s="1"/>
  <c r="I31" i="5"/>
  <c r="G31" i="5"/>
  <c r="J31" i="5" s="1"/>
  <c r="I30" i="5"/>
  <c r="G30" i="5"/>
  <c r="J30" i="5" s="1"/>
  <c r="I29" i="5"/>
  <c r="G29" i="5"/>
  <c r="J29" i="5" s="1"/>
  <c r="I28" i="5"/>
  <c r="G28" i="5"/>
  <c r="J28" i="5" s="1"/>
  <c r="I27" i="5"/>
  <c r="G27" i="5"/>
  <c r="J27" i="5" s="1"/>
  <c r="I26" i="5"/>
  <c r="G26" i="5"/>
  <c r="J26" i="5" s="1"/>
  <c r="I25" i="5"/>
  <c r="G25" i="5"/>
  <c r="J25" i="5" s="1"/>
  <c r="I24" i="5"/>
  <c r="G24" i="5"/>
  <c r="J24" i="5" s="1"/>
  <c r="I23" i="5"/>
  <c r="G23" i="5"/>
  <c r="J23" i="5" s="1"/>
  <c r="I22" i="5"/>
  <c r="G22" i="5"/>
  <c r="J22" i="5" s="1"/>
  <c r="I21" i="5"/>
  <c r="G21" i="5"/>
  <c r="J21" i="5" s="1"/>
  <c r="I20" i="5"/>
  <c r="G20" i="5"/>
  <c r="J20" i="5" s="1"/>
  <c r="I18" i="5"/>
  <c r="G18" i="5"/>
  <c r="J18" i="5" s="1"/>
  <c r="I17" i="5"/>
  <c r="G17" i="5"/>
  <c r="J17" i="5" s="1"/>
  <c r="I16" i="5"/>
  <c r="G16" i="5"/>
  <c r="J16" i="5" s="1"/>
  <c r="G15" i="5"/>
  <c r="I14" i="5"/>
  <c r="G14" i="5"/>
  <c r="J14" i="5" s="1"/>
  <c r="I13" i="5"/>
  <c r="G13" i="5"/>
  <c r="J13" i="5" s="1"/>
  <c r="I12" i="5"/>
  <c r="G12" i="5"/>
  <c r="J12" i="5" s="1"/>
  <c r="I11" i="5"/>
  <c r="G11" i="5"/>
  <c r="J11" i="5" s="1"/>
  <c r="I10" i="5"/>
  <c r="G10" i="5"/>
  <c r="J10" i="5" s="1"/>
  <c r="I9" i="5"/>
  <c r="G9" i="5"/>
  <c r="J9" i="5" s="1"/>
  <c r="I8" i="5"/>
  <c r="G8" i="5"/>
  <c r="J8" i="5" s="1"/>
  <c r="I7" i="5"/>
  <c r="G7" i="5"/>
  <c r="J7" i="5" s="1"/>
  <c r="I6" i="5"/>
  <c r="G6" i="5"/>
  <c r="J6" i="5" s="1"/>
  <c r="I5" i="5"/>
  <c r="H5" i="5"/>
  <c r="G5" i="5"/>
  <c r="J5" i="5" s="1"/>
  <c r="I103" i="4"/>
  <c r="H103" i="4"/>
  <c r="G103" i="4"/>
  <c r="J103" i="4" s="1"/>
  <c r="I68" i="4"/>
  <c r="H68" i="4"/>
  <c r="G68" i="4"/>
  <c r="J68" i="4" s="1"/>
  <c r="I25" i="4"/>
  <c r="H25" i="4"/>
  <c r="G25" i="4"/>
  <c r="J25" i="4" s="1"/>
  <c r="I74" i="4"/>
  <c r="H74" i="4"/>
  <c r="G74" i="4"/>
  <c r="J74" i="4" s="1"/>
  <c r="I102" i="4"/>
  <c r="H102" i="4"/>
  <c r="G102" i="4"/>
  <c r="J102" i="4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7" i="4"/>
  <c r="H77" i="4"/>
  <c r="G77" i="4"/>
  <c r="J77" i="4" s="1"/>
  <c r="I79" i="4"/>
  <c r="H79" i="4"/>
  <c r="G79" i="4"/>
  <c r="J79" i="4" s="1"/>
  <c r="I76" i="4"/>
  <c r="H76" i="4"/>
  <c r="G76" i="4"/>
  <c r="J76" i="4" s="1"/>
  <c r="I75" i="4"/>
  <c r="H75" i="4"/>
  <c r="G75" i="4"/>
  <c r="J75" i="4" s="1"/>
  <c r="I78" i="4"/>
  <c r="H78" i="4"/>
  <c r="G78" i="4"/>
  <c r="J78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26" i="3"/>
  <c r="G26" i="3"/>
  <c r="J26" i="3" s="1"/>
  <c r="I25" i="3"/>
  <c r="J25" i="3"/>
  <c r="I24" i="3"/>
  <c r="J24" i="3"/>
  <c r="I23" i="3"/>
  <c r="J23" i="3"/>
  <c r="I22" i="3"/>
  <c r="J22" i="3"/>
  <c r="I20" i="3"/>
  <c r="J20" i="3"/>
  <c r="I21" i="3"/>
  <c r="J21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5" i="3"/>
  <c r="H5" i="3"/>
  <c r="G5" i="3"/>
  <c r="J5" i="3" s="1"/>
  <c r="I5" i="2"/>
  <c r="H5" i="2"/>
  <c r="G5" i="2"/>
  <c r="J5" i="2" s="1"/>
  <c r="I5" i="1"/>
  <c r="H5" i="1"/>
  <c r="G5" i="1"/>
  <c r="J5" i="1" s="1"/>
  <c r="I103" i="1"/>
  <c r="H103" i="1"/>
  <c r="G103" i="1"/>
  <c r="J103" i="1" s="1"/>
  <c r="I68" i="1"/>
  <c r="H68" i="1"/>
  <c r="G68" i="1"/>
  <c r="J68" i="1" s="1"/>
  <c r="I25" i="1"/>
  <c r="H25" i="1"/>
  <c r="G25" i="1"/>
  <c r="J25" i="1" s="1"/>
  <c r="I74" i="1"/>
  <c r="H74" i="1"/>
  <c r="G74" i="1"/>
  <c r="J74" i="1" s="1"/>
  <c r="I102" i="1"/>
  <c r="H102" i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7" i="1"/>
  <c r="H77" i="1"/>
  <c r="G77" i="1"/>
  <c r="J77" i="1" s="1"/>
  <c r="I79" i="1"/>
  <c r="H79" i="1"/>
  <c r="G79" i="1"/>
  <c r="J79" i="1" s="1"/>
  <c r="I76" i="1"/>
  <c r="H76" i="1"/>
  <c r="G76" i="1"/>
  <c r="J76" i="1" s="1"/>
  <c r="I75" i="1"/>
  <c r="H75" i="1"/>
  <c r="G75" i="1"/>
  <c r="J75" i="1" s="1"/>
  <c r="I78" i="1"/>
  <c r="H78" i="1"/>
  <c r="G78" i="1"/>
  <c r="J78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</calcChain>
</file>

<file path=xl/sharedStrings.xml><?xml version="1.0" encoding="utf-8"?>
<sst xmlns="http://schemas.openxmlformats.org/spreadsheetml/2006/main" count="1488" uniqueCount="137">
  <si>
    <t>Registrate</t>
  </si>
  <si>
    <t>Attive</t>
  </si>
  <si>
    <t>Iscrizioni</t>
  </si>
  <si>
    <t>Cessazioni</t>
  </si>
  <si>
    <t>Cessazioni non d'ufficio</t>
  </si>
  <si>
    <t>LE - comune non classificato</t>
  </si>
  <si>
    <t>Comune</t>
  </si>
  <si>
    <t>Saldo</t>
  </si>
  <si>
    <t>Tasso di natalità</t>
  </si>
  <si>
    <t>Tasso di mortalità</t>
  </si>
  <si>
    <t>Tasso di sviluppo</t>
  </si>
  <si>
    <t>ALESSANO</t>
  </si>
  <si>
    <t>GALATONE</t>
  </si>
  <si>
    <t>LECCE</t>
  </si>
  <si>
    <t>MAGLIE</t>
  </si>
  <si>
    <t>MATINO</t>
  </si>
  <si>
    <t>VEGLIE</t>
  </si>
  <si>
    <t>TOTALE</t>
  </si>
  <si>
    <t>Fonte: Camera di Commercio - Infocamere</t>
  </si>
  <si>
    <t>Elaborazioni Ufficio Statistica e Studi</t>
  </si>
  <si>
    <t>-</t>
  </si>
  <si>
    <t>Tav. 2.0 - Totale imprese artigiane registrate, attive, iscritte, cancellate e relativi tassi di natalità, mortalità e sviluppo - Anno 2015</t>
  </si>
  <si>
    <t>Tav. 2.1 - AGRICOLTURA, SILVICOLTURA E PESCA: Imprese artigiane registrate, attive, iscritte, cancellate e relativi tassi di natalità, mortalità e sviluppo - Anno 2015</t>
  </si>
  <si>
    <t>Tav. 2.2 - ESTRAZIONE DI MINERALI DA CAVE E MINIERE: Imprese artigiane registrate, attive, iscritte, cancellate e relativi tassi di natalità, mortalità e sviluppo - Anno 2015</t>
  </si>
  <si>
    <t>Tav. 2.3 - ATTIVITA' MANIFATTURIERE: Imprese artigiane registrate, attive, iscritte, cancellate e relativi tassi di natalità, mortalità e sviluppo - Anno 2015</t>
  </si>
  <si>
    <t>Tav. 2.4 - FORNITURA DI ACQUA, RETI FOGNARIE, ATTIVITA' DI GESTIONE DEI RIFIUTI E RISANAMENTO: Imprese artigiane registrate, attive, iscritte, cancellate e relativi tassi di natalità, mortalità e sviluppo - Anno 2015</t>
  </si>
  <si>
    <t>Tav. 2.5 - COSTRUZIONI: Imprese artigiane registrate, attive, iscritte, cancellate e relativi tassi di natalità, mortalità e sviluppo - Anno 2015</t>
  </si>
  <si>
    <t>Tav. 2.6 - COMMERCIO ALL'INGROSSO E AL DETTAGLIO; RIPARAZIONE DI AUTOVEICOLI E MOTOCICLI: Imprese artigiane registrate, attive, iscritte, cancellate e relativi tassi di natalità, mortalità e sviluppo - Anno 2015</t>
  </si>
  <si>
    <t>Tav. 2.7 - TRASPORTO E MAGAZZINAGGIO: Imprese artigiane registrate, attive, iscritte, cancellate e relativi tassi di natalità, mortalità e sviluppo - Anno 2015</t>
  </si>
  <si>
    <t>Tav. 2.8 - ATTIVITA' DEI SERVIZI DI ALLOGGIO E DI RISTORAZIONE: Imprese artigiane registrate, attive, iscritte, cancellate e relativi tassi di natalità, mortalità e sviluppo - Anno 2015</t>
  </si>
  <si>
    <t>Tav. 2.9 - SERVIZI DI INFORMAZIONE E COMUNICAZIONE: Imprese artigiane registrate, attive, iscritte, cancellate e relativi tassi di natalità, mortalità e sviluppo - Anno 2015</t>
  </si>
  <si>
    <t>Tav. 2.10 - ATTIVITA' FINANZIARIE E ASSICURATIVE: Imprese artigiane registrate, attive, iscritte, cancellate e relativi tassi di natalità, mortalità e sviluppo - Anno 2015</t>
  </si>
  <si>
    <t>Tav. 2.11 - ATTIVITA' PROFESSIONALI, SCIENTIFICHE E TECNICHE: Imprese artigiane registrate, attive, iscritte, cancellate e relativi tassi di natalità, mortalità e sviluppo - Anno 2015</t>
  </si>
  <si>
    <t>Tav. 2.12 - NOLEGGIO, AGENZIE DI VIAGGIO, SERVIZI DI SUPPORTO ALLE IMPRESE: Imprese artigiane registrate, attive, iscritte, cancellate e relativi tassi di natalità, mortalità e sviluppo - Anno 2015</t>
  </si>
  <si>
    <t>Tav. 2.13 - ISTRUZIONE: Imprese artigiane registrate, attive, iscritte, cancellate e relativi tassi di natalità, mortalità e sviluppo - Anno 2015</t>
  </si>
  <si>
    <t>Tav. 2.14 - SANITA' E ASSISTENZA SOCIALE: Imprese artigiane registrate, attive, iscritte, cancellate e relativi tassi di natalità, mortalità e sviluppo - Anno 2015</t>
  </si>
  <si>
    <t>Tav. 2.15 - ATTIVITA' ARTISTICHE, SPORTIVE, DI INTRATTENIMENTO E DIVERTIMENTO: Imprese artigiane registrate, attive, iscritte, cancellate e relativi tassi di natalità, mortalità e sviluppo - Anno 2015</t>
  </si>
  <si>
    <t>Tav. 2.16 - ALTRE ATTIVITA' DEI SERVIZI: Imprese artigiane registrate, attive, iscritte, cancellate e relativi tassi di natalità, mortalità e sviluppo - Anno 2015</t>
  </si>
  <si>
    <t>Tav. 2.17 - IMPRESE NON CLASSIFICATE: Imprese artigiane registrate, attive, iscritte, cancellate e relativi tassi di natalità, mortalità e sviluppo - Anno 2015</t>
  </si>
  <si>
    <t>CASTRO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</si>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</sst>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Verdana"/>
    </font>
    <font>
      <sz val="8"/>
      <name val="Calibri"/>
      <family val="2"/>
    </font>
    <font>
      <b/>
      <sz val="8"/>
      <name val="Calibri"/>
      <family val="2"/>
    </font>
    <font>
      <sz val="8"/>
      <name val="Verdana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/>
    <xf numFmtId="3" fontId="5" fillId="3" borderId="0" xfId="0" applyNumberFormat="1" applyFont="1" applyFill="1" applyBorder="1" applyAlignment="1">
      <alignment horizontal="right" vertical="center"/>
    </xf>
    <xf numFmtId="3" fontId="0" fillId="0" borderId="0" xfId="0" applyNumberFormat="1" applyFont="1"/>
    <xf numFmtId="0" fontId="4" fillId="0" borderId="0" xfId="0" applyFont="1" applyFill="1" applyBorder="1"/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4" fillId="0" borderId="0" xfId="0" applyFont="1" applyBorder="1"/>
    <xf numFmtId="3" fontId="4" fillId="0" borderId="0" xfId="0" applyNumberFormat="1" applyFont="1" applyBorder="1"/>
    <xf numFmtId="0" fontId="2" fillId="4" borderId="3" xfId="0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right" vertical="center"/>
    </xf>
    <xf numFmtId="3" fontId="2" fillId="4" borderId="3" xfId="0" applyNumberFormat="1" applyFont="1" applyFill="1" applyBorder="1"/>
    <xf numFmtId="164" fontId="2" fillId="4" borderId="3" xfId="0" applyNumberFormat="1" applyFont="1" applyFill="1" applyBorder="1"/>
    <xf numFmtId="0" fontId="4" fillId="4" borderId="3" xfId="0" applyFont="1" applyFill="1" applyBorder="1"/>
    <xf numFmtId="164" fontId="2" fillId="4" borderId="3" xfId="0" applyNumberFormat="1" applyFont="1" applyFill="1" applyBorder="1" applyAlignment="1">
      <alignment horizontal="right"/>
    </xf>
    <xf numFmtId="0" fontId="4" fillId="4" borderId="4" xfId="0" applyFont="1" applyFill="1" applyBorder="1"/>
    <xf numFmtId="3" fontId="2" fillId="4" borderId="4" xfId="0" applyNumberFormat="1" applyFont="1" applyFill="1" applyBorder="1" applyAlignment="1">
      <alignment horizontal="right" vertical="center"/>
    </xf>
    <xf numFmtId="3" fontId="2" fillId="4" borderId="4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/>
    <xf numFmtId="3" fontId="10" fillId="2" borderId="5" xfId="0" applyNumberFormat="1" applyFont="1" applyFill="1" applyBorder="1"/>
    <xf numFmtId="3" fontId="3" fillId="2" borderId="5" xfId="0" applyNumberFormat="1" applyFont="1" applyFill="1" applyBorder="1"/>
    <xf numFmtId="164" fontId="3" fillId="2" borderId="5" xfId="0" applyNumberFormat="1" applyFont="1" applyFill="1" applyBorder="1"/>
    <xf numFmtId="0" fontId="4" fillId="0" borderId="3" xfId="0" applyFont="1" applyBorder="1"/>
    <xf numFmtId="3" fontId="2" fillId="3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/>
    <xf numFmtId="164" fontId="2" fillId="0" borderId="3" xfId="0" applyNumberFormat="1" applyFont="1" applyFill="1" applyBorder="1"/>
    <xf numFmtId="0" fontId="4" fillId="0" borderId="2" xfId="0" applyFont="1" applyBorder="1"/>
    <xf numFmtId="3" fontId="2" fillId="3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/>
    <xf numFmtId="164" fontId="2" fillId="0" borderId="2" xfId="0" applyNumberFormat="1" applyFont="1" applyFill="1" applyBorder="1"/>
    <xf numFmtId="3" fontId="3" fillId="2" borderId="5" xfId="0" applyNumberFormat="1" applyFont="1" applyFill="1" applyBorder="1" applyAlignment="1">
      <alignment horizontal="right" vertical="center"/>
    </xf>
    <xf numFmtId="0" fontId="4" fillId="4" borderId="2" xfId="0" applyFont="1" applyFill="1" applyBorder="1"/>
    <xf numFmtId="3" fontId="6" fillId="4" borderId="3" xfId="0" applyNumberFormat="1" applyFont="1" applyFill="1" applyBorder="1" applyAlignment="1">
      <alignment horizontal="right" vertical="center"/>
    </xf>
    <xf numFmtId="3" fontId="6" fillId="4" borderId="3" xfId="0" applyNumberFormat="1" applyFont="1" applyFill="1" applyBorder="1"/>
    <xf numFmtId="164" fontId="6" fillId="4" borderId="3" xfId="0" applyNumberFormat="1" applyFont="1" applyFill="1" applyBorder="1"/>
    <xf numFmtId="164" fontId="6" fillId="4" borderId="3" xfId="0" applyNumberFormat="1" applyFont="1" applyFill="1" applyBorder="1" applyAlignment="1">
      <alignment horizontal="right"/>
    </xf>
    <xf numFmtId="0" fontId="4" fillId="0" borderId="6" xfId="0" applyFont="1" applyBorder="1"/>
    <xf numFmtId="3" fontId="6" fillId="4" borderId="6" xfId="0" applyNumberFormat="1" applyFont="1" applyFill="1" applyBorder="1" applyAlignment="1">
      <alignment horizontal="right" vertical="center"/>
    </xf>
    <xf numFmtId="3" fontId="6" fillId="4" borderId="6" xfId="0" applyNumberFormat="1" applyFont="1" applyFill="1" applyBorder="1"/>
    <xf numFmtId="164" fontId="6" fillId="4" borderId="6" xfId="0" applyNumberFormat="1" applyFont="1" applyFill="1" applyBorder="1"/>
    <xf numFmtId="0" fontId="7" fillId="2" borderId="5" xfId="0" applyFont="1" applyFill="1" applyBorder="1" applyAlignment="1">
      <alignment horizontal="left" vertical="top" wrapText="1"/>
    </xf>
    <xf numFmtId="3" fontId="7" fillId="2" borderId="5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/>
    <xf numFmtId="164" fontId="7" fillId="2" borderId="5" xfId="0" applyNumberFormat="1" applyFont="1" applyFill="1" applyBorder="1"/>
    <xf numFmtId="3" fontId="6" fillId="3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/>
    <xf numFmtId="164" fontId="6" fillId="0" borderId="3" xfId="0" applyNumberFormat="1" applyFont="1" applyFill="1" applyBorder="1"/>
    <xf numFmtId="164" fontId="6" fillId="0" borderId="3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/>
    <xf numFmtId="164" fontId="6" fillId="0" borderId="2" xfId="0" applyNumberFormat="1" applyFont="1" applyFill="1" applyBorder="1"/>
    <xf numFmtId="164" fontId="6" fillId="2" borderId="5" xfId="0" applyNumberFormat="1" applyFont="1" applyFill="1" applyBorder="1"/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/>
    <xf numFmtId="0" fontId="9" fillId="0" borderId="2" xfId="0" applyFont="1" applyFill="1" applyBorder="1"/>
    <xf numFmtId="3" fontId="6" fillId="0" borderId="2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/>
    </xf>
    <xf numFmtId="3" fontId="8" fillId="3" borderId="2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/>
    </xf>
    <xf numFmtId="164" fontId="2" fillId="0" borderId="3" xfId="0" quotePrefix="1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/>
    <xf numFmtId="164" fontId="2" fillId="0" borderId="6" xfId="0" applyNumberFormat="1" applyFont="1" applyFill="1" applyBorder="1"/>
    <xf numFmtId="0" fontId="7" fillId="2" borderId="2" xfId="0" applyFont="1" applyFill="1" applyBorder="1" applyAlignment="1">
      <alignment horizontal="lef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/>
    <xf numFmtId="164" fontId="7" fillId="2" borderId="2" xfId="0" applyNumberFormat="1" applyFont="1" applyFill="1" applyBorder="1"/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sqref="A1:J1"/>
    </sheetView>
  </sheetViews>
  <sheetFormatPr defaultRowHeight="15" x14ac:dyDescent="0.25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5.5" customHeight="1" x14ac:dyDescent="0.25">
      <c r="A1" s="82" t="s">
        <v>21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5.25" customHeight="1" x14ac:dyDescent="0.25">
      <c r="B4" s="4"/>
      <c r="C4" s="4"/>
      <c r="D4" s="4"/>
      <c r="E4" s="4"/>
      <c r="F4" s="4"/>
      <c r="G4" s="4"/>
      <c r="H4" s="4"/>
      <c r="I4" s="4"/>
      <c r="J4" s="4"/>
    </row>
    <row r="5" spans="1:10" ht="12.75" customHeight="1" x14ac:dyDescent="0.25">
      <c r="A5" s="14" t="s">
        <v>5</v>
      </c>
      <c r="B5" s="30">
        <v>4</v>
      </c>
      <c r="C5" s="30">
        <v>4</v>
      </c>
      <c r="D5" s="30">
        <v>1</v>
      </c>
      <c r="E5" s="30">
        <v>0</v>
      </c>
      <c r="F5" s="30">
        <v>0</v>
      </c>
      <c r="G5" s="31">
        <f t="shared" ref="G5" si="0">D5-F5</f>
        <v>1</v>
      </c>
      <c r="H5" s="32">
        <f t="shared" ref="H5" si="1">D5/(B5-D5+F5)*100</f>
        <v>33.333333333333329</v>
      </c>
      <c r="I5" s="32">
        <f t="shared" ref="I5" si="2">F5/(B5-D5+F5)*100</f>
        <v>0</v>
      </c>
      <c r="J5" s="32">
        <f t="shared" ref="J5" si="3">G5/(B5-D5+F5)*100</f>
        <v>33.333333333333329</v>
      </c>
    </row>
    <row r="6" spans="1:10" ht="12.75" customHeight="1" x14ac:dyDescent="0.25">
      <c r="A6" s="18" t="s">
        <v>40</v>
      </c>
      <c r="B6" s="30">
        <v>158</v>
      </c>
      <c r="C6" s="30">
        <v>157</v>
      </c>
      <c r="D6" s="30">
        <v>5</v>
      </c>
      <c r="E6" s="30">
        <v>12</v>
      </c>
      <c r="F6" s="30">
        <v>11</v>
      </c>
      <c r="G6" s="31">
        <f t="shared" ref="G6:G37" si="4">D6-F6</f>
        <v>-6</v>
      </c>
      <c r="H6" s="32">
        <f t="shared" ref="H6:H37" si="5">D6/(B6-D6+F6)*100</f>
        <v>3.0487804878048781</v>
      </c>
      <c r="I6" s="32">
        <f t="shared" ref="I6:I37" si="6">F6/(B6-D6+F6)*100</f>
        <v>6.7073170731707323</v>
      </c>
      <c r="J6" s="32">
        <f t="shared" ref="J6:J37" si="7">G6/(B6-D6+F6)*100</f>
        <v>-3.6585365853658534</v>
      </c>
    </row>
    <row r="7" spans="1:10" ht="12.75" customHeight="1" x14ac:dyDescent="0.25">
      <c r="A7" s="18" t="s">
        <v>41</v>
      </c>
      <c r="B7" s="30">
        <v>175</v>
      </c>
      <c r="C7" s="30">
        <v>175</v>
      </c>
      <c r="D7" s="30">
        <v>12</v>
      </c>
      <c r="E7" s="30">
        <v>7</v>
      </c>
      <c r="F7" s="30">
        <v>7</v>
      </c>
      <c r="G7" s="31">
        <f t="shared" si="4"/>
        <v>5</v>
      </c>
      <c r="H7" s="32">
        <f t="shared" si="5"/>
        <v>7.0588235294117645</v>
      </c>
      <c r="I7" s="32">
        <f t="shared" si="6"/>
        <v>4.117647058823529</v>
      </c>
      <c r="J7" s="32">
        <f t="shared" si="7"/>
        <v>2.9411764705882351</v>
      </c>
    </row>
    <row r="8" spans="1:10" ht="12.75" customHeight="1" x14ac:dyDescent="0.25">
      <c r="A8" s="18" t="s">
        <v>42</v>
      </c>
      <c r="B8" s="30">
        <v>143</v>
      </c>
      <c r="C8" s="30">
        <v>143</v>
      </c>
      <c r="D8" s="30">
        <v>9</v>
      </c>
      <c r="E8" s="30">
        <v>9</v>
      </c>
      <c r="F8" s="30">
        <v>9</v>
      </c>
      <c r="G8" s="31">
        <f t="shared" si="4"/>
        <v>0</v>
      </c>
      <c r="H8" s="32">
        <f t="shared" si="5"/>
        <v>6.2937062937062942</v>
      </c>
      <c r="I8" s="32">
        <f t="shared" si="6"/>
        <v>6.2937062937062942</v>
      </c>
      <c r="J8" s="32">
        <f t="shared" si="7"/>
        <v>0</v>
      </c>
    </row>
    <row r="9" spans="1:10" ht="12.75" customHeight="1" x14ac:dyDescent="0.25">
      <c r="A9" s="18" t="s">
        <v>43</v>
      </c>
      <c r="B9" s="30">
        <v>166</v>
      </c>
      <c r="C9" s="30">
        <v>166</v>
      </c>
      <c r="D9" s="30">
        <v>10</v>
      </c>
      <c r="E9" s="30">
        <v>17</v>
      </c>
      <c r="F9" s="30">
        <v>17</v>
      </c>
      <c r="G9" s="31">
        <f t="shared" si="4"/>
        <v>-7</v>
      </c>
      <c r="H9" s="32">
        <f t="shared" si="5"/>
        <v>5.7803468208092488</v>
      </c>
      <c r="I9" s="32">
        <f t="shared" si="6"/>
        <v>9.8265895953757223</v>
      </c>
      <c r="J9" s="32">
        <f t="shared" si="7"/>
        <v>-4.0462427745664744</v>
      </c>
    </row>
    <row r="10" spans="1:10" ht="12.75" customHeight="1" x14ac:dyDescent="0.25">
      <c r="A10" s="18" t="s">
        <v>44</v>
      </c>
      <c r="B10" s="30">
        <v>94</v>
      </c>
      <c r="C10" s="30">
        <v>94</v>
      </c>
      <c r="D10" s="30">
        <v>6</v>
      </c>
      <c r="E10" s="30">
        <v>4</v>
      </c>
      <c r="F10" s="30">
        <v>4</v>
      </c>
      <c r="G10" s="31">
        <f t="shared" si="4"/>
        <v>2</v>
      </c>
      <c r="H10" s="32">
        <f t="shared" si="5"/>
        <v>6.5217391304347823</v>
      </c>
      <c r="I10" s="32">
        <f t="shared" si="6"/>
        <v>4.3478260869565215</v>
      </c>
      <c r="J10" s="32">
        <f t="shared" si="7"/>
        <v>2.1739130434782608</v>
      </c>
    </row>
    <row r="11" spans="1:10" ht="12.75" customHeight="1" x14ac:dyDescent="0.25">
      <c r="A11" s="18" t="s">
        <v>45</v>
      </c>
      <c r="B11" s="30">
        <v>314</v>
      </c>
      <c r="C11" s="30">
        <v>313</v>
      </c>
      <c r="D11" s="30">
        <v>15</v>
      </c>
      <c r="E11" s="30">
        <v>23</v>
      </c>
      <c r="F11" s="30">
        <v>23</v>
      </c>
      <c r="G11" s="31">
        <f t="shared" si="4"/>
        <v>-8</v>
      </c>
      <c r="H11" s="32">
        <f t="shared" si="5"/>
        <v>4.658385093167702</v>
      </c>
      <c r="I11" s="32">
        <f t="shared" si="6"/>
        <v>7.1428571428571423</v>
      </c>
      <c r="J11" s="32">
        <f t="shared" si="7"/>
        <v>-2.4844720496894408</v>
      </c>
    </row>
    <row r="12" spans="1:10" ht="12.75" customHeight="1" x14ac:dyDescent="0.25">
      <c r="A12" s="18" t="s">
        <v>46</v>
      </c>
      <c r="B12" s="30">
        <v>66</v>
      </c>
      <c r="C12" s="30">
        <v>65</v>
      </c>
      <c r="D12" s="30">
        <v>9</v>
      </c>
      <c r="E12" s="30">
        <v>12</v>
      </c>
      <c r="F12" s="30">
        <v>12</v>
      </c>
      <c r="G12" s="31">
        <f t="shared" si="4"/>
        <v>-3</v>
      </c>
      <c r="H12" s="32">
        <f t="shared" si="5"/>
        <v>13.043478260869565</v>
      </c>
      <c r="I12" s="32">
        <f t="shared" si="6"/>
        <v>17.391304347826086</v>
      </c>
      <c r="J12" s="32">
        <f t="shared" si="7"/>
        <v>-4.3478260869565215</v>
      </c>
    </row>
    <row r="13" spans="1:10" ht="12.75" customHeight="1" x14ac:dyDescent="0.25">
      <c r="A13" s="18" t="s">
        <v>47</v>
      </c>
      <c r="B13" s="30">
        <v>39</v>
      </c>
      <c r="C13" s="30">
        <v>38</v>
      </c>
      <c r="D13" s="30">
        <v>4</v>
      </c>
      <c r="E13" s="30">
        <v>4</v>
      </c>
      <c r="F13" s="30">
        <v>4</v>
      </c>
      <c r="G13" s="31">
        <f t="shared" si="4"/>
        <v>0</v>
      </c>
      <c r="H13" s="32">
        <f t="shared" si="5"/>
        <v>10.256410256410255</v>
      </c>
      <c r="I13" s="32">
        <f t="shared" si="6"/>
        <v>10.256410256410255</v>
      </c>
      <c r="J13" s="32">
        <f t="shared" si="7"/>
        <v>0</v>
      </c>
    </row>
    <row r="14" spans="1:10" ht="12.75" customHeight="1" x14ac:dyDescent="0.25">
      <c r="A14" s="18" t="s">
        <v>48</v>
      </c>
      <c r="B14" s="30">
        <v>61</v>
      </c>
      <c r="C14" s="30">
        <v>61</v>
      </c>
      <c r="D14" s="30">
        <v>5</v>
      </c>
      <c r="E14" s="30">
        <v>4</v>
      </c>
      <c r="F14" s="30">
        <v>4</v>
      </c>
      <c r="G14" s="31">
        <f t="shared" si="4"/>
        <v>1</v>
      </c>
      <c r="H14" s="32">
        <f t="shared" si="5"/>
        <v>8.3333333333333321</v>
      </c>
      <c r="I14" s="32">
        <f t="shared" si="6"/>
        <v>6.666666666666667</v>
      </c>
      <c r="J14" s="32">
        <f t="shared" si="7"/>
        <v>1.6666666666666667</v>
      </c>
    </row>
    <row r="15" spans="1:10" ht="12.75" customHeight="1" x14ac:dyDescent="0.25">
      <c r="A15" s="18" t="s">
        <v>49</v>
      </c>
      <c r="B15" s="30">
        <v>127</v>
      </c>
      <c r="C15" s="30">
        <v>126</v>
      </c>
      <c r="D15" s="30">
        <v>6</v>
      </c>
      <c r="E15" s="30">
        <v>10</v>
      </c>
      <c r="F15" s="30">
        <v>10</v>
      </c>
      <c r="G15" s="31">
        <f t="shared" si="4"/>
        <v>-4</v>
      </c>
      <c r="H15" s="32">
        <f t="shared" si="5"/>
        <v>4.5801526717557248</v>
      </c>
      <c r="I15" s="32">
        <f t="shared" si="6"/>
        <v>7.6335877862595423</v>
      </c>
      <c r="J15" s="32">
        <f t="shared" si="7"/>
        <v>-3.0534351145038165</v>
      </c>
    </row>
    <row r="16" spans="1:10" ht="12.75" customHeight="1" x14ac:dyDescent="0.25">
      <c r="A16" s="18" t="s">
        <v>50</v>
      </c>
      <c r="B16" s="30">
        <v>219</v>
      </c>
      <c r="C16" s="30">
        <v>218</v>
      </c>
      <c r="D16" s="30">
        <v>12</v>
      </c>
      <c r="E16" s="30">
        <v>16</v>
      </c>
      <c r="F16" s="30">
        <v>16</v>
      </c>
      <c r="G16" s="31">
        <f t="shared" si="4"/>
        <v>-4</v>
      </c>
      <c r="H16" s="32">
        <f t="shared" si="5"/>
        <v>5.3811659192825116</v>
      </c>
      <c r="I16" s="32">
        <f t="shared" si="6"/>
        <v>7.1748878923766819</v>
      </c>
      <c r="J16" s="32">
        <f t="shared" si="7"/>
        <v>-1.7937219730941705</v>
      </c>
    </row>
    <row r="17" spans="1:10" ht="12.75" customHeight="1" x14ac:dyDescent="0.25">
      <c r="A17" s="18" t="s">
        <v>51</v>
      </c>
      <c r="B17" s="30">
        <v>35</v>
      </c>
      <c r="C17" s="30">
        <v>35</v>
      </c>
      <c r="D17" s="30">
        <v>2</v>
      </c>
      <c r="E17" s="30">
        <v>12</v>
      </c>
      <c r="F17" s="30">
        <v>12</v>
      </c>
      <c r="G17" s="31">
        <f t="shared" si="4"/>
        <v>-10</v>
      </c>
      <c r="H17" s="32">
        <f t="shared" si="5"/>
        <v>4.4444444444444446</v>
      </c>
      <c r="I17" s="32">
        <f t="shared" si="6"/>
        <v>26.666666666666668</v>
      </c>
      <c r="J17" s="32">
        <f t="shared" si="7"/>
        <v>-22.222222222222221</v>
      </c>
    </row>
    <row r="18" spans="1:10" ht="12.75" customHeight="1" x14ac:dyDescent="0.25">
      <c r="A18" s="18" t="s">
        <v>52</v>
      </c>
      <c r="B18" s="30">
        <v>65</v>
      </c>
      <c r="C18" s="30">
        <v>65</v>
      </c>
      <c r="D18" s="30">
        <v>3</v>
      </c>
      <c r="E18" s="30">
        <v>3</v>
      </c>
      <c r="F18" s="30">
        <v>3</v>
      </c>
      <c r="G18" s="31">
        <f t="shared" si="4"/>
        <v>0</v>
      </c>
      <c r="H18" s="32">
        <f t="shared" si="5"/>
        <v>4.6153846153846159</v>
      </c>
      <c r="I18" s="32">
        <f t="shared" si="6"/>
        <v>4.6153846153846159</v>
      </c>
      <c r="J18" s="32">
        <f t="shared" si="7"/>
        <v>0</v>
      </c>
    </row>
    <row r="19" spans="1:10" ht="12.75" customHeight="1" x14ac:dyDescent="0.25">
      <c r="A19" s="18" t="s">
        <v>53</v>
      </c>
      <c r="B19" s="30">
        <v>310</v>
      </c>
      <c r="C19" s="30">
        <v>310</v>
      </c>
      <c r="D19" s="30">
        <v>25</v>
      </c>
      <c r="E19" s="30">
        <v>26</v>
      </c>
      <c r="F19" s="30">
        <v>26</v>
      </c>
      <c r="G19" s="31">
        <f t="shared" si="4"/>
        <v>-1</v>
      </c>
      <c r="H19" s="32">
        <f t="shared" si="5"/>
        <v>8.0385852090032159</v>
      </c>
      <c r="I19" s="32">
        <f t="shared" si="6"/>
        <v>8.360128617363344</v>
      </c>
      <c r="J19" s="32">
        <f t="shared" si="7"/>
        <v>-0.32154340836012862</v>
      </c>
    </row>
    <row r="20" spans="1:10" ht="12.75" customHeight="1" x14ac:dyDescent="0.25">
      <c r="A20" s="18" t="s">
        <v>54</v>
      </c>
      <c r="B20" s="30">
        <v>84</v>
      </c>
      <c r="C20" s="30">
        <v>84</v>
      </c>
      <c r="D20" s="30">
        <v>4</v>
      </c>
      <c r="E20" s="30">
        <v>3</v>
      </c>
      <c r="F20" s="30">
        <v>3</v>
      </c>
      <c r="G20" s="31">
        <f t="shared" si="4"/>
        <v>1</v>
      </c>
      <c r="H20" s="32">
        <f t="shared" si="5"/>
        <v>4.8192771084337354</v>
      </c>
      <c r="I20" s="32">
        <f t="shared" si="6"/>
        <v>3.6144578313253009</v>
      </c>
      <c r="J20" s="32">
        <f t="shared" si="7"/>
        <v>1.2048192771084338</v>
      </c>
    </row>
    <row r="21" spans="1:10" ht="12.75" customHeight="1" x14ac:dyDescent="0.25">
      <c r="A21" s="18" t="s">
        <v>55</v>
      </c>
      <c r="B21" s="30">
        <v>443</v>
      </c>
      <c r="C21" s="30">
        <v>441</v>
      </c>
      <c r="D21" s="30">
        <v>38</v>
      </c>
      <c r="E21" s="30">
        <v>26</v>
      </c>
      <c r="F21" s="30">
        <v>26</v>
      </c>
      <c r="G21" s="31">
        <f t="shared" si="4"/>
        <v>12</v>
      </c>
      <c r="H21" s="32">
        <f t="shared" si="5"/>
        <v>8.8167053364269137</v>
      </c>
      <c r="I21" s="32">
        <f t="shared" si="6"/>
        <v>6.0324825986078885</v>
      </c>
      <c r="J21" s="32">
        <f t="shared" si="7"/>
        <v>2.7842227378190252</v>
      </c>
    </row>
    <row r="22" spans="1:10" ht="12.75" customHeight="1" x14ac:dyDescent="0.25">
      <c r="A22" s="18" t="s">
        <v>56</v>
      </c>
      <c r="B22" s="30">
        <v>102</v>
      </c>
      <c r="C22" s="30">
        <v>102</v>
      </c>
      <c r="D22" s="30">
        <v>2</v>
      </c>
      <c r="E22" s="30">
        <v>6</v>
      </c>
      <c r="F22" s="30">
        <v>5</v>
      </c>
      <c r="G22" s="31">
        <f t="shared" si="4"/>
        <v>-3</v>
      </c>
      <c r="H22" s="32">
        <f t="shared" si="5"/>
        <v>1.9047619047619049</v>
      </c>
      <c r="I22" s="32">
        <f t="shared" si="6"/>
        <v>4.7619047619047619</v>
      </c>
      <c r="J22" s="32">
        <f t="shared" si="7"/>
        <v>-2.8571428571428572</v>
      </c>
    </row>
    <row r="23" spans="1:10" ht="12.75" customHeight="1" x14ac:dyDescent="0.25">
      <c r="A23" s="18" t="s">
        <v>57</v>
      </c>
      <c r="B23" s="30">
        <v>87</v>
      </c>
      <c r="C23" s="30">
        <v>87</v>
      </c>
      <c r="D23" s="30">
        <v>3</v>
      </c>
      <c r="E23" s="30">
        <v>10</v>
      </c>
      <c r="F23" s="30">
        <v>10</v>
      </c>
      <c r="G23" s="31">
        <f t="shared" si="4"/>
        <v>-7</v>
      </c>
      <c r="H23" s="32">
        <f t="shared" si="5"/>
        <v>3.1914893617021276</v>
      </c>
      <c r="I23" s="32">
        <f t="shared" si="6"/>
        <v>10.638297872340425</v>
      </c>
      <c r="J23" s="32">
        <f t="shared" si="7"/>
        <v>-7.4468085106382977</v>
      </c>
    </row>
    <row r="24" spans="1:10" ht="12.75" customHeight="1" x14ac:dyDescent="0.25">
      <c r="A24" s="18" t="s">
        <v>58</v>
      </c>
      <c r="B24" s="30">
        <v>127</v>
      </c>
      <c r="C24" s="30">
        <v>127</v>
      </c>
      <c r="D24" s="30">
        <v>7</v>
      </c>
      <c r="E24" s="30">
        <v>4</v>
      </c>
      <c r="F24" s="30">
        <v>4</v>
      </c>
      <c r="G24" s="31">
        <f t="shared" si="4"/>
        <v>3</v>
      </c>
      <c r="H24" s="32">
        <f t="shared" si="5"/>
        <v>5.6451612903225801</v>
      </c>
      <c r="I24" s="32">
        <f t="shared" si="6"/>
        <v>3.225806451612903</v>
      </c>
      <c r="J24" s="32">
        <f t="shared" si="7"/>
        <v>2.4193548387096775</v>
      </c>
    </row>
    <row r="25" spans="1:10" ht="12.75" customHeight="1" x14ac:dyDescent="0.25">
      <c r="A25" s="18" t="s">
        <v>59</v>
      </c>
      <c r="B25" s="30">
        <v>44</v>
      </c>
      <c r="C25" s="30">
        <v>44</v>
      </c>
      <c r="D25" s="30">
        <v>6</v>
      </c>
      <c r="E25" s="30">
        <v>2</v>
      </c>
      <c r="F25" s="30">
        <v>2</v>
      </c>
      <c r="G25" s="31">
        <f t="shared" si="4"/>
        <v>4</v>
      </c>
      <c r="H25" s="32">
        <f t="shared" si="5"/>
        <v>15</v>
      </c>
      <c r="I25" s="32">
        <f t="shared" si="6"/>
        <v>5</v>
      </c>
      <c r="J25" s="32">
        <f t="shared" si="7"/>
        <v>10</v>
      </c>
    </row>
    <row r="26" spans="1:10" ht="12.75" customHeight="1" x14ac:dyDescent="0.25">
      <c r="A26" s="18" t="s">
        <v>60</v>
      </c>
      <c r="B26" s="30">
        <v>243</v>
      </c>
      <c r="C26" s="30">
        <v>243</v>
      </c>
      <c r="D26" s="30">
        <v>17</v>
      </c>
      <c r="E26" s="30">
        <v>16</v>
      </c>
      <c r="F26" s="30">
        <v>16</v>
      </c>
      <c r="G26" s="31">
        <f t="shared" si="4"/>
        <v>1</v>
      </c>
      <c r="H26" s="32">
        <f t="shared" si="5"/>
        <v>7.0247933884297522</v>
      </c>
      <c r="I26" s="32">
        <f t="shared" si="6"/>
        <v>6.6115702479338845</v>
      </c>
      <c r="J26" s="32">
        <f t="shared" si="7"/>
        <v>0.41322314049586778</v>
      </c>
    </row>
    <row r="27" spans="1:10" ht="12.75" customHeight="1" x14ac:dyDescent="0.25">
      <c r="A27" s="18" t="s">
        <v>61</v>
      </c>
      <c r="B27" s="30">
        <v>164</v>
      </c>
      <c r="C27" s="30">
        <v>164</v>
      </c>
      <c r="D27" s="30">
        <v>10</v>
      </c>
      <c r="E27" s="30">
        <v>13</v>
      </c>
      <c r="F27" s="30">
        <v>13</v>
      </c>
      <c r="G27" s="31">
        <f t="shared" si="4"/>
        <v>-3</v>
      </c>
      <c r="H27" s="32">
        <f t="shared" si="5"/>
        <v>5.9880239520958085</v>
      </c>
      <c r="I27" s="32">
        <f t="shared" si="6"/>
        <v>7.7844311377245514</v>
      </c>
      <c r="J27" s="32">
        <f t="shared" si="7"/>
        <v>-1.7964071856287425</v>
      </c>
    </row>
    <row r="28" spans="1:10" ht="12.75" customHeight="1" x14ac:dyDescent="0.25">
      <c r="A28" s="18" t="s">
        <v>62</v>
      </c>
      <c r="B28" s="30">
        <v>493</v>
      </c>
      <c r="C28" s="30">
        <v>490</v>
      </c>
      <c r="D28" s="30">
        <v>27</v>
      </c>
      <c r="E28" s="30">
        <v>46</v>
      </c>
      <c r="F28" s="30">
        <v>45</v>
      </c>
      <c r="G28" s="31">
        <f t="shared" si="4"/>
        <v>-18</v>
      </c>
      <c r="H28" s="32">
        <f t="shared" si="5"/>
        <v>5.283757338551859</v>
      </c>
      <c r="I28" s="32">
        <f t="shared" si="6"/>
        <v>8.8062622309197653</v>
      </c>
      <c r="J28" s="32">
        <f t="shared" si="7"/>
        <v>-3.5225048923679059</v>
      </c>
    </row>
    <row r="29" spans="1:10" ht="12.75" customHeight="1" x14ac:dyDescent="0.25">
      <c r="A29" s="18" t="s">
        <v>63</v>
      </c>
      <c r="B29" s="30">
        <v>167</v>
      </c>
      <c r="C29" s="30">
        <v>166</v>
      </c>
      <c r="D29" s="30">
        <v>13</v>
      </c>
      <c r="E29" s="30">
        <v>11</v>
      </c>
      <c r="F29" s="30">
        <v>11</v>
      </c>
      <c r="G29" s="31">
        <f t="shared" si="4"/>
        <v>2</v>
      </c>
      <c r="H29" s="32">
        <f t="shared" si="5"/>
        <v>7.878787878787878</v>
      </c>
      <c r="I29" s="32">
        <f t="shared" si="6"/>
        <v>6.666666666666667</v>
      </c>
      <c r="J29" s="32">
        <f t="shared" si="7"/>
        <v>1.2121212121212122</v>
      </c>
    </row>
    <row r="30" spans="1:10" ht="12.75" customHeight="1" x14ac:dyDescent="0.25">
      <c r="A30" s="18" t="s">
        <v>64</v>
      </c>
      <c r="B30" s="30">
        <v>152</v>
      </c>
      <c r="C30" s="30">
        <v>152</v>
      </c>
      <c r="D30" s="30">
        <v>14</v>
      </c>
      <c r="E30" s="30">
        <v>14</v>
      </c>
      <c r="F30" s="30">
        <v>14</v>
      </c>
      <c r="G30" s="31">
        <f t="shared" si="4"/>
        <v>0</v>
      </c>
      <c r="H30" s="32">
        <f t="shared" si="5"/>
        <v>9.2105263157894726</v>
      </c>
      <c r="I30" s="32">
        <f t="shared" si="6"/>
        <v>9.2105263157894726</v>
      </c>
      <c r="J30" s="32">
        <f t="shared" si="7"/>
        <v>0</v>
      </c>
    </row>
    <row r="31" spans="1:10" ht="12.75" customHeight="1" x14ac:dyDescent="0.25">
      <c r="A31" s="18" t="s">
        <v>65</v>
      </c>
      <c r="B31" s="30">
        <v>100</v>
      </c>
      <c r="C31" s="30">
        <v>99</v>
      </c>
      <c r="D31" s="30">
        <v>6</v>
      </c>
      <c r="E31" s="30">
        <v>7</v>
      </c>
      <c r="F31" s="30">
        <v>7</v>
      </c>
      <c r="G31" s="31">
        <f t="shared" si="4"/>
        <v>-1</v>
      </c>
      <c r="H31" s="32">
        <f t="shared" si="5"/>
        <v>5.9405940594059405</v>
      </c>
      <c r="I31" s="32">
        <f t="shared" si="6"/>
        <v>6.9306930693069315</v>
      </c>
      <c r="J31" s="32">
        <f t="shared" si="7"/>
        <v>-0.99009900990099009</v>
      </c>
    </row>
    <row r="32" spans="1:10" ht="12.75" customHeight="1" x14ac:dyDescent="0.25">
      <c r="A32" s="18" t="s">
        <v>66</v>
      </c>
      <c r="B32" s="30">
        <v>198</v>
      </c>
      <c r="C32" s="30">
        <v>198</v>
      </c>
      <c r="D32" s="30">
        <v>11</v>
      </c>
      <c r="E32" s="30">
        <v>19</v>
      </c>
      <c r="F32" s="30">
        <v>19</v>
      </c>
      <c r="G32" s="31">
        <f t="shared" si="4"/>
        <v>-8</v>
      </c>
      <c r="H32" s="32">
        <f t="shared" si="5"/>
        <v>5.3398058252427179</v>
      </c>
      <c r="I32" s="32">
        <f t="shared" si="6"/>
        <v>9.2233009708737868</v>
      </c>
      <c r="J32" s="32">
        <f t="shared" si="7"/>
        <v>-3.8834951456310676</v>
      </c>
    </row>
    <row r="33" spans="1:10" ht="12.75" customHeight="1" x14ac:dyDescent="0.25">
      <c r="A33" s="18" t="s">
        <v>67</v>
      </c>
      <c r="B33" s="30">
        <v>61</v>
      </c>
      <c r="C33" s="30">
        <v>61</v>
      </c>
      <c r="D33" s="30">
        <v>5</v>
      </c>
      <c r="E33" s="30">
        <v>4</v>
      </c>
      <c r="F33" s="30">
        <v>4</v>
      </c>
      <c r="G33" s="31">
        <f t="shared" si="4"/>
        <v>1</v>
      </c>
      <c r="H33" s="32">
        <f t="shared" si="5"/>
        <v>8.3333333333333321</v>
      </c>
      <c r="I33" s="32">
        <f t="shared" si="6"/>
        <v>6.666666666666667</v>
      </c>
      <c r="J33" s="32">
        <f t="shared" si="7"/>
        <v>1.6666666666666667</v>
      </c>
    </row>
    <row r="34" spans="1:10" ht="12.75" customHeight="1" x14ac:dyDescent="0.25">
      <c r="A34" s="18" t="s">
        <v>68</v>
      </c>
      <c r="B34" s="30">
        <v>154</v>
      </c>
      <c r="C34" s="30">
        <v>154</v>
      </c>
      <c r="D34" s="30">
        <v>7</v>
      </c>
      <c r="E34" s="30">
        <v>8</v>
      </c>
      <c r="F34" s="30">
        <v>8</v>
      </c>
      <c r="G34" s="31">
        <f t="shared" si="4"/>
        <v>-1</v>
      </c>
      <c r="H34" s="32">
        <f t="shared" si="5"/>
        <v>4.5161290322580641</v>
      </c>
      <c r="I34" s="32">
        <f t="shared" si="6"/>
        <v>5.161290322580645</v>
      </c>
      <c r="J34" s="32">
        <f t="shared" si="7"/>
        <v>-0.64516129032258063</v>
      </c>
    </row>
    <row r="35" spans="1:10" ht="12.75" customHeight="1" x14ac:dyDescent="0.25">
      <c r="A35" s="18" t="s">
        <v>69</v>
      </c>
      <c r="B35" s="30">
        <v>641</v>
      </c>
      <c r="C35" s="30">
        <v>638</v>
      </c>
      <c r="D35" s="30">
        <v>44</v>
      </c>
      <c r="E35" s="30">
        <v>42</v>
      </c>
      <c r="F35" s="30">
        <v>41</v>
      </c>
      <c r="G35" s="31">
        <f t="shared" si="4"/>
        <v>3</v>
      </c>
      <c r="H35" s="32">
        <f t="shared" si="5"/>
        <v>6.8965517241379306</v>
      </c>
      <c r="I35" s="32">
        <f t="shared" si="6"/>
        <v>6.4263322884012544</v>
      </c>
      <c r="J35" s="32">
        <f t="shared" si="7"/>
        <v>0.47021943573667713</v>
      </c>
    </row>
    <row r="36" spans="1:10" ht="12.75" customHeight="1" x14ac:dyDescent="0.25">
      <c r="A36" s="18" t="s">
        <v>70</v>
      </c>
      <c r="B36" s="30">
        <v>304</v>
      </c>
      <c r="C36" s="30">
        <v>297</v>
      </c>
      <c r="D36" s="30">
        <v>18</v>
      </c>
      <c r="E36" s="30">
        <v>28</v>
      </c>
      <c r="F36" s="30">
        <v>28</v>
      </c>
      <c r="G36" s="31">
        <f t="shared" si="4"/>
        <v>-10</v>
      </c>
      <c r="H36" s="32">
        <f t="shared" si="5"/>
        <v>5.7324840764331215</v>
      </c>
      <c r="I36" s="32">
        <f t="shared" si="6"/>
        <v>8.9171974522292992</v>
      </c>
      <c r="J36" s="32">
        <f t="shared" si="7"/>
        <v>-3.1847133757961785</v>
      </c>
    </row>
    <row r="37" spans="1:10" ht="12.75" customHeight="1" x14ac:dyDescent="0.25">
      <c r="A37" s="18" t="s">
        <v>71</v>
      </c>
      <c r="B37" s="30">
        <v>248</v>
      </c>
      <c r="C37" s="30">
        <v>248</v>
      </c>
      <c r="D37" s="30">
        <v>26</v>
      </c>
      <c r="E37" s="30">
        <v>34</v>
      </c>
      <c r="F37" s="30">
        <v>33</v>
      </c>
      <c r="G37" s="31">
        <f t="shared" si="4"/>
        <v>-7</v>
      </c>
      <c r="H37" s="32">
        <f t="shared" si="5"/>
        <v>10.196078431372548</v>
      </c>
      <c r="I37" s="32">
        <f t="shared" si="6"/>
        <v>12.941176470588237</v>
      </c>
      <c r="J37" s="32">
        <f t="shared" si="7"/>
        <v>-2.7450980392156863</v>
      </c>
    </row>
    <row r="38" spans="1:10" ht="12.75" customHeight="1" x14ac:dyDescent="0.25">
      <c r="A38" s="18" t="s">
        <v>72</v>
      </c>
      <c r="B38" s="30">
        <v>22</v>
      </c>
      <c r="C38" s="30">
        <v>22</v>
      </c>
      <c r="D38" s="30">
        <v>0</v>
      </c>
      <c r="E38" s="30">
        <v>1</v>
      </c>
      <c r="F38" s="30">
        <v>1</v>
      </c>
      <c r="G38" s="31">
        <f t="shared" ref="G38:G69" si="8">D38-F38</f>
        <v>-1</v>
      </c>
      <c r="H38" s="32">
        <f t="shared" ref="H38:H69" si="9">D38/(B38-D38+F38)*100</f>
        <v>0</v>
      </c>
      <c r="I38" s="32">
        <f t="shared" ref="I38:I69" si="10">F38/(B38-D38+F38)*100</f>
        <v>4.3478260869565215</v>
      </c>
      <c r="J38" s="32">
        <f t="shared" ref="J38:J69" si="11">G38/(B38-D38+F38)*100</f>
        <v>-4.3478260869565215</v>
      </c>
    </row>
    <row r="39" spans="1:10" ht="12.75" customHeight="1" x14ac:dyDescent="0.25">
      <c r="A39" s="18" t="s">
        <v>73</v>
      </c>
      <c r="B39" s="30">
        <v>51</v>
      </c>
      <c r="C39" s="30">
        <v>50</v>
      </c>
      <c r="D39" s="30">
        <v>4</v>
      </c>
      <c r="E39" s="30">
        <v>5</v>
      </c>
      <c r="F39" s="30">
        <v>5</v>
      </c>
      <c r="G39" s="31">
        <f t="shared" si="8"/>
        <v>-1</v>
      </c>
      <c r="H39" s="32">
        <f t="shared" si="9"/>
        <v>7.6923076923076925</v>
      </c>
      <c r="I39" s="32">
        <f t="shared" si="10"/>
        <v>9.6153846153846168</v>
      </c>
      <c r="J39" s="32">
        <f t="shared" si="11"/>
        <v>-1.9230769230769231</v>
      </c>
    </row>
    <row r="40" spans="1:10" ht="12.75" customHeight="1" x14ac:dyDescent="0.25">
      <c r="A40" s="18" t="s">
        <v>74</v>
      </c>
      <c r="B40" s="30">
        <v>122</v>
      </c>
      <c r="C40" s="30">
        <v>122</v>
      </c>
      <c r="D40" s="30">
        <v>5</v>
      </c>
      <c r="E40" s="30">
        <v>13</v>
      </c>
      <c r="F40" s="30">
        <v>13</v>
      </c>
      <c r="G40" s="31">
        <f t="shared" si="8"/>
        <v>-8</v>
      </c>
      <c r="H40" s="32">
        <f t="shared" si="9"/>
        <v>3.8461538461538463</v>
      </c>
      <c r="I40" s="32">
        <f t="shared" si="10"/>
        <v>10</v>
      </c>
      <c r="J40" s="32">
        <f t="shared" si="11"/>
        <v>-6.1538461538461542</v>
      </c>
    </row>
    <row r="41" spans="1:10" ht="12.75" customHeight="1" x14ac:dyDescent="0.25">
      <c r="A41" s="18" t="s">
        <v>75</v>
      </c>
      <c r="B41" s="30">
        <v>1639</v>
      </c>
      <c r="C41" s="30">
        <v>1624</v>
      </c>
      <c r="D41" s="30">
        <v>120</v>
      </c>
      <c r="E41" s="30">
        <v>132</v>
      </c>
      <c r="F41" s="30">
        <v>129</v>
      </c>
      <c r="G41" s="31">
        <f t="shared" si="8"/>
        <v>-9</v>
      </c>
      <c r="H41" s="32">
        <f t="shared" si="9"/>
        <v>7.2815533980582519</v>
      </c>
      <c r="I41" s="32">
        <f t="shared" si="10"/>
        <v>7.8276699029126222</v>
      </c>
      <c r="J41" s="32">
        <f t="shared" si="11"/>
        <v>-0.54611650485436891</v>
      </c>
    </row>
    <row r="42" spans="1:10" ht="12.75" customHeight="1" x14ac:dyDescent="0.25">
      <c r="A42" s="18" t="s">
        <v>76</v>
      </c>
      <c r="B42" s="30">
        <v>212</v>
      </c>
      <c r="C42" s="30">
        <v>212</v>
      </c>
      <c r="D42" s="30">
        <v>7</v>
      </c>
      <c r="E42" s="30">
        <v>25</v>
      </c>
      <c r="F42" s="30">
        <v>25</v>
      </c>
      <c r="G42" s="31">
        <f t="shared" si="8"/>
        <v>-18</v>
      </c>
      <c r="H42" s="32">
        <f t="shared" si="9"/>
        <v>3.0434782608695654</v>
      </c>
      <c r="I42" s="32">
        <f t="shared" si="10"/>
        <v>10.869565217391305</v>
      </c>
      <c r="J42" s="32">
        <f t="shared" si="11"/>
        <v>-7.8260869565217401</v>
      </c>
    </row>
    <row r="43" spans="1:10" ht="12.75" customHeight="1" x14ac:dyDescent="0.25">
      <c r="A43" s="18" t="s">
        <v>77</v>
      </c>
      <c r="B43" s="30">
        <v>311</v>
      </c>
      <c r="C43" s="30">
        <v>311</v>
      </c>
      <c r="D43" s="30">
        <v>5</v>
      </c>
      <c r="E43" s="30">
        <v>20</v>
      </c>
      <c r="F43" s="30">
        <v>20</v>
      </c>
      <c r="G43" s="31">
        <f t="shared" si="8"/>
        <v>-15</v>
      </c>
      <c r="H43" s="32">
        <f t="shared" si="9"/>
        <v>1.5337423312883436</v>
      </c>
      <c r="I43" s="32">
        <f t="shared" si="10"/>
        <v>6.1349693251533743</v>
      </c>
      <c r="J43" s="32">
        <f t="shared" si="11"/>
        <v>-4.6012269938650308</v>
      </c>
    </row>
    <row r="44" spans="1:10" ht="12.75" customHeight="1" x14ac:dyDescent="0.25">
      <c r="A44" s="18" t="s">
        <v>78</v>
      </c>
      <c r="B44" s="30">
        <v>220</v>
      </c>
      <c r="C44" s="30">
        <v>219</v>
      </c>
      <c r="D44" s="30">
        <v>11</v>
      </c>
      <c r="E44" s="30">
        <v>15</v>
      </c>
      <c r="F44" s="30">
        <v>15</v>
      </c>
      <c r="G44" s="31">
        <f t="shared" si="8"/>
        <v>-4</v>
      </c>
      <c r="H44" s="32">
        <f t="shared" si="9"/>
        <v>4.9107142857142856</v>
      </c>
      <c r="I44" s="32">
        <f t="shared" si="10"/>
        <v>6.6964285714285712</v>
      </c>
      <c r="J44" s="32">
        <f t="shared" si="11"/>
        <v>-1.7857142857142856</v>
      </c>
    </row>
    <row r="45" spans="1:10" ht="12.75" customHeight="1" x14ac:dyDescent="0.25">
      <c r="A45" s="18" t="s">
        <v>79</v>
      </c>
      <c r="B45" s="30">
        <v>332</v>
      </c>
      <c r="C45" s="30">
        <v>331</v>
      </c>
      <c r="D45" s="30">
        <v>15</v>
      </c>
      <c r="E45" s="30">
        <v>20</v>
      </c>
      <c r="F45" s="30">
        <v>19</v>
      </c>
      <c r="G45" s="31">
        <f t="shared" si="8"/>
        <v>-4</v>
      </c>
      <c r="H45" s="32">
        <f t="shared" si="9"/>
        <v>4.4642857142857144</v>
      </c>
      <c r="I45" s="32">
        <f t="shared" si="10"/>
        <v>5.6547619047619051</v>
      </c>
      <c r="J45" s="32">
        <f t="shared" si="11"/>
        <v>-1.1904761904761905</v>
      </c>
    </row>
    <row r="46" spans="1:10" ht="12.75" customHeight="1" x14ac:dyDescent="0.25">
      <c r="A46" s="18" t="s">
        <v>80</v>
      </c>
      <c r="B46" s="30">
        <v>242</v>
      </c>
      <c r="C46" s="30">
        <v>242</v>
      </c>
      <c r="D46" s="30">
        <v>13</v>
      </c>
      <c r="E46" s="30">
        <v>16</v>
      </c>
      <c r="F46" s="30">
        <v>16</v>
      </c>
      <c r="G46" s="31">
        <f t="shared" si="8"/>
        <v>-3</v>
      </c>
      <c r="H46" s="32">
        <f t="shared" si="9"/>
        <v>5.3061224489795915</v>
      </c>
      <c r="I46" s="32">
        <f t="shared" si="10"/>
        <v>6.5306122448979593</v>
      </c>
      <c r="J46" s="32">
        <f t="shared" si="11"/>
        <v>-1.2244897959183674</v>
      </c>
    </row>
    <row r="47" spans="1:10" ht="12.75" customHeight="1" x14ac:dyDescent="0.25">
      <c r="A47" s="18" t="s">
        <v>81</v>
      </c>
      <c r="B47" s="30">
        <v>43</v>
      </c>
      <c r="C47" s="30">
        <v>43</v>
      </c>
      <c r="D47" s="30">
        <v>3</v>
      </c>
      <c r="E47" s="30">
        <v>5</v>
      </c>
      <c r="F47" s="30">
        <v>5</v>
      </c>
      <c r="G47" s="31">
        <f t="shared" si="8"/>
        <v>-2</v>
      </c>
      <c r="H47" s="32">
        <f t="shared" si="9"/>
        <v>6.666666666666667</v>
      </c>
      <c r="I47" s="32">
        <f t="shared" si="10"/>
        <v>11.111111111111111</v>
      </c>
      <c r="J47" s="32">
        <f t="shared" si="11"/>
        <v>-4.4444444444444446</v>
      </c>
    </row>
    <row r="48" spans="1:10" ht="12.75" customHeight="1" x14ac:dyDescent="0.25">
      <c r="A48" s="18" t="s">
        <v>82</v>
      </c>
      <c r="B48" s="30">
        <v>322</v>
      </c>
      <c r="C48" s="30">
        <v>320</v>
      </c>
      <c r="D48" s="30">
        <v>26</v>
      </c>
      <c r="E48" s="30">
        <v>36</v>
      </c>
      <c r="F48" s="30">
        <v>36</v>
      </c>
      <c r="G48" s="31">
        <f t="shared" si="8"/>
        <v>-10</v>
      </c>
      <c r="H48" s="32">
        <f t="shared" si="9"/>
        <v>7.8313253012048198</v>
      </c>
      <c r="I48" s="32">
        <f t="shared" si="10"/>
        <v>10.843373493975903</v>
      </c>
      <c r="J48" s="32">
        <f t="shared" si="11"/>
        <v>-3.0120481927710845</v>
      </c>
    </row>
    <row r="49" spans="1:10" ht="12.75" customHeight="1" x14ac:dyDescent="0.25">
      <c r="A49" s="18" t="s">
        <v>83</v>
      </c>
      <c r="B49" s="30">
        <v>222</v>
      </c>
      <c r="C49" s="30">
        <v>221</v>
      </c>
      <c r="D49" s="30">
        <v>20</v>
      </c>
      <c r="E49" s="30">
        <v>17</v>
      </c>
      <c r="F49" s="30">
        <v>17</v>
      </c>
      <c r="G49" s="31">
        <f t="shared" si="8"/>
        <v>3</v>
      </c>
      <c r="H49" s="32">
        <f t="shared" si="9"/>
        <v>9.1324200913241995</v>
      </c>
      <c r="I49" s="32">
        <f t="shared" si="10"/>
        <v>7.7625570776255701</v>
      </c>
      <c r="J49" s="32">
        <f t="shared" si="11"/>
        <v>1.3698630136986301</v>
      </c>
    </row>
    <row r="50" spans="1:10" ht="12.75" customHeight="1" x14ac:dyDescent="0.25">
      <c r="A50" s="18" t="s">
        <v>84</v>
      </c>
      <c r="B50" s="30">
        <v>229</v>
      </c>
      <c r="C50" s="30">
        <v>228</v>
      </c>
      <c r="D50" s="30">
        <v>20</v>
      </c>
      <c r="E50" s="30">
        <v>33</v>
      </c>
      <c r="F50" s="30">
        <v>31</v>
      </c>
      <c r="G50" s="31">
        <f t="shared" si="8"/>
        <v>-11</v>
      </c>
      <c r="H50" s="32">
        <f t="shared" si="9"/>
        <v>8.3333333333333321</v>
      </c>
      <c r="I50" s="32">
        <f t="shared" si="10"/>
        <v>12.916666666666668</v>
      </c>
      <c r="J50" s="32">
        <f t="shared" si="11"/>
        <v>-4.583333333333333</v>
      </c>
    </row>
    <row r="51" spans="1:10" ht="12.75" customHeight="1" x14ac:dyDescent="0.25">
      <c r="A51" s="18" t="s">
        <v>85</v>
      </c>
      <c r="B51" s="30">
        <v>83</v>
      </c>
      <c r="C51" s="30">
        <v>82</v>
      </c>
      <c r="D51" s="30">
        <v>4</v>
      </c>
      <c r="E51" s="30">
        <v>1</v>
      </c>
      <c r="F51" s="30">
        <v>1</v>
      </c>
      <c r="G51" s="31">
        <f t="shared" si="8"/>
        <v>3</v>
      </c>
      <c r="H51" s="32">
        <f t="shared" si="9"/>
        <v>5</v>
      </c>
      <c r="I51" s="32">
        <f t="shared" si="10"/>
        <v>1.25</v>
      </c>
      <c r="J51" s="32">
        <f t="shared" si="11"/>
        <v>3.75</v>
      </c>
    </row>
    <row r="52" spans="1:10" ht="12.75" customHeight="1" x14ac:dyDescent="0.25">
      <c r="A52" s="18" t="s">
        <v>86</v>
      </c>
      <c r="B52" s="30">
        <v>85</v>
      </c>
      <c r="C52" s="30">
        <v>85</v>
      </c>
      <c r="D52" s="30">
        <v>6</v>
      </c>
      <c r="E52" s="30">
        <v>6</v>
      </c>
      <c r="F52" s="30">
        <v>6</v>
      </c>
      <c r="G52" s="31">
        <f t="shared" si="8"/>
        <v>0</v>
      </c>
      <c r="H52" s="32">
        <f t="shared" si="9"/>
        <v>7.0588235294117645</v>
      </c>
      <c r="I52" s="32">
        <f t="shared" si="10"/>
        <v>7.0588235294117645</v>
      </c>
      <c r="J52" s="32">
        <f t="shared" si="11"/>
        <v>0</v>
      </c>
    </row>
    <row r="53" spans="1:10" ht="12.75" customHeight="1" x14ac:dyDescent="0.25">
      <c r="A53" s="18" t="s">
        <v>87</v>
      </c>
      <c r="B53" s="30">
        <v>89</v>
      </c>
      <c r="C53" s="30">
        <v>89</v>
      </c>
      <c r="D53" s="30">
        <v>3</v>
      </c>
      <c r="E53" s="30">
        <v>4</v>
      </c>
      <c r="F53" s="30">
        <v>4</v>
      </c>
      <c r="G53" s="31">
        <f t="shared" si="8"/>
        <v>-1</v>
      </c>
      <c r="H53" s="32">
        <f t="shared" si="9"/>
        <v>3.3333333333333335</v>
      </c>
      <c r="I53" s="32">
        <f t="shared" si="10"/>
        <v>4.4444444444444446</v>
      </c>
      <c r="J53" s="32">
        <f t="shared" si="11"/>
        <v>-1.1111111111111112</v>
      </c>
    </row>
    <row r="54" spans="1:10" ht="12.75" customHeight="1" x14ac:dyDescent="0.25">
      <c r="A54" s="18" t="s">
        <v>88</v>
      </c>
      <c r="B54" s="30">
        <v>338</v>
      </c>
      <c r="C54" s="30">
        <v>336</v>
      </c>
      <c r="D54" s="30">
        <v>24</v>
      </c>
      <c r="E54" s="30">
        <v>48</v>
      </c>
      <c r="F54" s="30">
        <v>46</v>
      </c>
      <c r="G54" s="31">
        <f t="shared" si="8"/>
        <v>-22</v>
      </c>
      <c r="H54" s="32">
        <f t="shared" si="9"/>
        <v>6.666666666666667</v>
      </c>
      <c r="I54" s="32">
        <f t="shared" si="10"/>
        <v>12.777777777777777</v>
      </c>
      <c r="J54" s="32">
        <f t="shared" si="11"/>
        <v>-6.1111111111111107</v>
      </c>
    </row>
    <row r="55" spans="1:10" ht="12.75" customHeight="1" x14ac:dyDescent="0.25">
      <c r="A55" s="18" t="s">
        <v>89</v>
      </c>
      <c r="B55" s="30">
        <v>72</v>
      </c>
      <c r="C55" s="30">
        <v>72</v>
      </c>
      <c r="D55" s="30">
        <v>6</v>
      </c>
      <c r="E55" s="30">
        <v>7</v>
      </c>
      <c r="F55" s="30">
        <v>7</v>
      </c>
      <c r="G55" s="31">
        <f t="shared" si="8"/>
        <v>-1</v>
      </c>
      <c r="H55" s="32">
        <f t="shared" si="9"/>
        <v>8.2191780821917799</v>
      </c>
      <c r="I55" s="32">
        <f t="shared" si="10"/>
        <v>9.5890410958904102</v>
      </c>
      <c r="J55" s="32">
        <f t="shared" si="11"/>
        <v>-1.3698630136986301</v>
      </c>
    </row>
    <row r="56" spans="1:10" ht="12.75" customHeight="1" x14ac:dyDescent="0.25">
      <c r="A56" s="18" t="s">
        <v>90</v>
      </c>
      <c r="B56" s="30">
        <v>88</v>
      </c>
      <c r="C56" s="30">
        <v>88</v>
      </c>
      <c r="D56" s="30">
        <v>8</v>
      </c>
      <c r="E56" s="30">
        <v>15</v>
      </c>
      <c r="F56" s="30">
        <v>15</v>
      </c>
      <c r="G56" s="31">
        <f t="shared" si="8"/>
        <v>-7</v>
      </c>
      <c r="H56" s="32">
        <f t="shared" si="9"/>
        <v>8.4210526315789469</v>
      </c>
      <c r="I56" s="32">
        <f t="shared" si="10"/>
        <v>15.789473684210526</v>
      </c>
      <c r="J56" s="32">
        <f t="shared" si="11"/>
        <v>-7.3684210526315779</v>
      </c>
    </row>
    <row r="57" spans="1:10" ht="12.75" customHeight="1" x14ac:dyDescent="0.25">
      <c r="A57" s="18" t="s">
        <v>91</v>
      </c>
      <c r="B57" s="30">
        <v>142</v>
      </c>
      <c r="C57" s="30">
        <v>139</v>
      </c>
      <c r="D57" s="30">
        <v>9</v>
      </c>
      <c r="E57" s="30">
        <v>6</v>
      </c>
      <c r="F57" s="30">
        <v>6</v>
      </c>
      <c r="G57" s="31">
        <f t="shared" si="8"/>
        <v>3</v>
      </c>
      <c r="H57" s="32">
        <f t="shared" si="9"/>
        <v>6.4748201438848918</v>
      </c>
      <c r="I57" s="32">
        <f t="shared" si="10"/>
        <v>4.3165467625899279</v>
      </c>
      <c r="J57" s="32">
        <f t="shared" si="11"/>
        <v>2.1582733812949639</v>
      </c>
    </row>
    <row r="58" spans="1:10" ht="12.75" customHeight="1" x14ac:dyDescent="0.25">
      <c r="A58" s="18" t="s">
        <v>92</v>
      </c>
      <c r="B58" s="30">
        <v>637</v>
      </c>
      <c r="C58" s="30">
        <v>635</v>
      </c>
      <c r="D58" s="30">
        <v>45</v>
      </c>
      <c r="E58" s="30">
        <v>61</v>
      </c>
      <c r="F58" s="30">
        <v>59</v>
      </c>
      <c r="G58" s="31">
        <f t="shared" si="8"/>
        <v>-14</v>
      </c>
      <c r="H58" s="32">
        <f t="shared" si="9"/>
        <v>6.9124423963133648</v>
      </c>
      <c r="I58" s="32">
        <f t="shared" si="10"/>
        <v>9.0629800307219668</v>
      </c>
      <c r="J58" s="32">
        <f t="shared" si="11"/>
        <v>-2.1505376344086025</v>
      </c>
    </row>
    <row r="59" spans="1:10" ht="12.75" customHeight="1" x14ac:dyDescent="0.25">
      <c r="A59" s="18" t="s">
        <v>93</v>
      </c>
      <c r="B59" s="30">
        <v>166</v>
      </c>
      <c r="C59" s="30">
        <v>165</v>
      </c>
      <c r="D59" s="30">
        <v>8</v>
      </c>
      <c r="E59" s="30">
        <v>11</v>
      </c>
      <c r="F59" s="30">
        <v>11</v>
      </c>
      <c r="G59" s="31">
        <f t="shared" si="8"/>
        <v>-3</v>
      </c>
      <c r="H59" s="32">
        <f t="shared" si="9"/>
        <v>4.7337278106508878</v>
      </c>
      <c r="I59" s="32">
        <f t="shared" si="10"/>
        <v>6.5088757396449708</v>
      </c>
      <c r="J59" s="32">
        <f t="shared" si="11"/>
        <v>-1.7751479289940828</v>
      </c>
    </row>
    <row r="60" spans="1:10" ht="12.75" customHeight="1" x14ac:dyDescent="0.25">
      <c r="A60" s="18" t="s">
        <v>94</v>
      </c>
      <c r="B60" s="30">
        <v>46</v>
      </c>
      <c r="C60" s="30">
        <v>46</v>
      </c>
      <c r="D60" s="30">
        <v>7</v>
      </c>
      <c r="E60" s="30">
        <v>5</v>
      </c>
      <c r="F60" s="30">
        <v>5</v>
      </c>
      <c r="G60" s="31">
        <f t="shared" si="8"/>
        <v>2</v>
      </c>
      <c r="H60" s="32">
        <f t="shared" si="9"/>
        <v>15.909090909090908</v>
      </c>
      <c r="I60" s="32">
        <f t="shared" si="10"/>
        <v>11.363636363636363</v>
      </c>
      <c r="J60" s="32">
        <f t="shared" si="11"/>
        <v>4.5454545454545459</v>
      </c>
    </row>
    <row r="61" spans="1:10" ht="12.75" customHeight="1" x14ac:dyDescent="0.25">
      <c r="A61" s="18" t="s">
        <v>95</v>
      </c>
      <c r="B61" s="30">
        <v>148</v>
      </c>
      <c r="C61" s="30">
        <v>148</v>
      </c>
      <c r="D61" s="30">
        <v>9</v>
      </c>
      <c r="E61" s="30">
        <v>8</v>
      </c>
      <c r="F61" s="30">
        <v>8</v>
      </c>
      <c r="G61" s="31">
        <f t="shared" si="8"/>
        <v>1</v>
      </c>
      <c r="H61" s="32">
        <f t="shared" si="9"/>
        <v>6.1224489795918364</v>
      </c>
      <c r="I61" s="32">
        <f t="shared" si="10"/>
        <v>5.4421768707482991</v>
      </c>
      <c r="J61" s="32">
        <f t="shared" si="11"/>
        <v>0.68027210884353739</v>
      </c>
    </row>
    <row r="62" spans="1:10" ht="12.75" customHeight="1" x14ac:dyDescent="0.25">
      <c r="A62" s="18" t="s">
        <v>96</v>
      </c>
      <c r="B62" s="30">
        <v>48</v>
      </c>
      <c r="C62" s="30">
        <v>48</v>
      </c>
      <c r="D62" s="30">
        <v>1</v>
      </c>
      <c r="E62" s="30">
        <v>2</v>
      </c>
      <c r="F62" s="30">
        <v>2</v>
      </c>
      <c r="G62" s="31">
        <f t="shared" si="8"/>
        <v>-1</v>
      </c>
      <c r="H62" s="32">
        <f t="shared" si="9"/>
        <v>2.0408163265306123</v>
      </c>
      <c r="I62" s="32">
        <f t="shared" si="10"/>
        <v>4.0816326530612246</v>
      </c>
      <c r="J62" s="32">
        <f t="shared" si="11"/>
        <v>-2.0408163265306123</v>
      </c>
    </row>
    <row r="63" spans="1:10" ht="12.75" customHeight="1" x14ac:dyDescent="0.25">
      <c r="A63" s="18" t="s">
        <v>97</v>
      </c>
      <c r="B63" s="30">
        <v>83</v>
      </c>
      <c r="C63" s="30">
        <v>82</v>
      </c>
      <c r="D63" s="30">
        <v>5</v>
      </c>
      <c r="E63" s="30">
        <v>3</v>
      </c>
      <c r="F63" s="30">
        <v>3</v>
      </c>
      <c r="G63" s="31">
        <f t="shared" si="8"/>
        <v>2</v>
      </c>
      <c r="H63" s="32">
        <f t="shared" si="9"/>
        <v>6.1728395061728394</v>
      </c>
      <c r="I63" s="32">
        <f t="shared" si="10"/>
        <v>3.7037037037037033</v>
      </c>
      <c r="J63" s="32">
        <f t="shared" si="11"/>
        <v>2.4691358024691357</v>
      </c>
    </row>
    <row r="64" spans="1:10" ht="12.75" customHeight="1" x14ac:dyDescent="0.25">
      <c r="A64" s="18" t="s">
        <v>98</v>
      </c>
      <c r="B64" s="30">
        <v>34</v>
      </c>
      <c r="C64" s="30">
        <v>34</v>
      </c>
      <c r="D64" s="30">
        <v>3</v>
      </c>
      <c r="E64" s="30">
        <v>0</v>
      </c>
      <c r="F64" s="30">
        <v>0</v>
      </c>
      <c r="G64" s="31">
        <f t="shared" si="8"/>
        <v>3</v>
      </c>
      <c r="H64" s="32">
        <f t="shared" si="9"/>
        <v>9.67741935483871</v>
      </c>
      <c r="I64" s="32">
        <f t="shared" si="10"/>
        <v>0</v>
      </c>
      <c r="J64" s="32">
        <f t="shared" si="11"/>
        <v>9.67741935483871</v>
      </c>
    </row>
    <row r="65" spans="1:10" ht="12.75" customHeight="1" x14ac:dyDescent="0.25">
      <c r="A65" s="18" t="s">
        <v>99</v>
      </c>
      <c r="B65" s="30">
        <v>256</v>
      </c>
      <c r="C65" s="30">
        <v>254</v>
      </c>
      <c r="D65" s="30">
        <v>15</v>
      </c>
      <c r="E65" s="30">
        <v>30</v>
      </c>
      <c r="F65" s="30">
        <v>30</v>
      </c>
      <c r="G65" s="31">
        <f t="shared" si="8"/>
        <v>-15</v>
      </c>
      <c r="H65" s="32">
        <f t="shared" si="9"/>
        <v>5.5350553505535052</v>
      </c>
      <c r="I65" s="32">
        <f t="shared" si="10"/>
        <v>11.07011070110701</v>
      </c>
      <c r="J65" s="32">
        <f t="shared" si="11"/>
        <v>-5.5350553505535052</v>
      </c>
    </row>
    <row r="66" spans="1:10" ht="12.75" customHeight="1" x14ac:dyDescent="0.25">
      <c r="A66" s="18" t="s">
        <v>100</v>
      </c>
      <c r="B66" s="30">
        <v>40</v>
      </c>
      <c r="C66" s="30">
        <v>40</v>
      </c>
      <c r="D66" s="30">
        <v>2</v>
      </c>
      <c r="E66" s="30">
        <v>4</v>
      </c>
      <c r="F66" s="30">
        <v>4</v>
      </c>
      <c r="G66" s="31">
        <f t="shared" si="8"/>
        <v>-2</v>
      </c>
      <c r="H66" s="32">
        <f t="shared" si="9"/>
        <v>4.7619047619047619</v>
      </c>
      <c r="I66" s="32">
        <f t="shared" si="10"/>
        <v>9.5238095238095237</v>
      </c>
      <c r="J66" s="32">
        <f t="shared" si="11"/>
        <v>-4.7619047619047619</v>
      </c>
    </row>
    <row r="67" spans="1:10" ht="12.75" customHeight="1" x14ac:dyDescent="0.25">
      <c r="A67" s="18" t="s">
        <v>101</v>
      </c>
      <c r="B67" s="30">
        <v>156</v>
      </c>
      <c r="C67" s="30">
        <v>156</v>
      </c>
      <c r="D67" s="30">
        <v>9</v>
      </c>
      <c r="E67" s="30">
        <v>6</v>
      </c>
      <c r="F67" s="30">
        <v>6</v>
      </c>
      <c r="G67" s="31">
        <f t="shared" si="8"/>
        <v>3</v>
      </c>
      <c r="H67" s="32">
        <f t="shared" si="9"/>
        <v>5.8823529411764701</v>
      </c>
      <c r="I67" s="32">
        <f t="shared" si="10"/>
        <v>3.9215686274509802</v>
      </c>
      <c r="J67" s="32">
        <f t="shared" si="11"/>
        <v>1.9607843137254901</v>
      </c>
    </row>
    <row r="68" spans="1:10" ht="12.75" customHeight="1" x14ac:dyDescent="0.25">
      <c r="A68" s="18" t="s">
        <v>102</v>
      </c>
      <c r="B68" s="30">
        <v>105</v>
      </c>
      <c r="C68" s="30">
        <v>105</v>
      </c>
      <c r="D68" s="30">
        <v>11</v>
      </c>
      <c r="E68" s="30">
        <v>10</v>
      </c>
      <c r="F68" s="30">
        <v>10</v>
      </c>
      <c r="G68" s="31">
        <f t="shared" si="8"/>
        <v>1</v>
      </c>
      <c r="H68" s="32">
        <f t="shared" si="9"/>
        <v>10.576923076923077</v>
      </c>
      <c r="I68" s="32">
        <f t="shared" si="10"/>
        <v>9.6153846153846168</v>
      </c>
      <c r="J68" s="32">
        <f t="shared" si="11"/>
        <v>0.96153846153846156</v>
      </c>
    </row>
    <row r="69" spans="1:10" ht="12.75" customHeight="1" x14ac:dyDescent="0.25">
      <c r="A69" s="18" t="s">
        <v>103</v>
      </c>
      <c r="B69" s="30">
        <v>144</v>
      </c>
      <c r="C69" s="30">
        <v>143</v>
      </c>
      <c r="D69" s="30">
        <v>9</v>
      </c>
      <c r="E69" s="30">
        <v>14</v>
      </c>
      <c r="F69" s="30">
        <v>14</v>
      </c>
      <c r="G69" s="31">
        <f t="shared" si="8"/>
        <v>-5</v>
      </c>
      <c r="H69" s="32">
        <f t="shared" si="9"/>
        <v>6.0402684563758395</v>
      </c>
      <c r="I69" s="32">
        <f t="shared" si="10"/>
        <v>9.3959731543624159</v>
      </c>
      <c r="J69" s="32">
        <f t="shared" si="11"/>
        <v>-3.3557046979865772</v>
      </c>
    </row>
    <row r="70" spans="1:10" ht="12.75" customHeight="1" x14ac:dyDescent="0.25">
      <c r="A70" s="18" t="s">
        <v>104</v>
      </c>
      <c r="B70" s="30">
        <v>426</v>
      </c>
      <c r="C70" s="30">
        <v>424</v>
      </c>
      <c r="D70" s="30">
        <v>44</v>
      </c>
      <c r="E70" s="30">
        <v>46</v>
      </c>
      <c r="F70" s="30">
        <v>45</v>
      </c>
      <c r="G70" s="31">
        <f t="shared" ref="G70:G101" si="12">D70-F70</f>
        <v>-1</v>
      </c>
      <c r="H70" s="32">
        <f t="shared" ref="H70:H102" si="13">D70/(B70-D70+F70)*100</f>
        <v>10.304449648711945</v>
      </c>
      <c r="I70" s="32">
        <f t="shared" ref="I70:I102" si="14">F70/(B70-D70+F70)*100</f>
        <v>10.53864168618267</v>
      </c>
      <c r="J70" s="32">
        <f t="shared" ref="J70:J102" si="15">G70/(B70-D70+F70)*100</f>
        <v>-0.23419203747072601</v>
      </c>
    </row>
    <row r="71" spans="1:10" ht="12.75" customHeight="1" x14ac:dyDescent="0.25">
      <c r="A71" s="18" t="s">
        <v>105</v>
      </c>
      <c r="B71" s="30">
        <v>311</v>
      </c>
      <c r="C71" s="30">
        <v>310</v>
      </c>
      <c r="D71" s="30">
        <v>21</v>
      </c>
      <c r="E71" s="30">
        <v>37</v>
      </c>
      <c r="F71" s="30">
        <v>36</v>
      </c>
      <c r="G71" s="31">
        <f t="shared" si="12"/>
        <v>-15</v>
      </c>
      <c r="H71" s="32">
        <f t="shared" si="13"/>
        <v>6.4417177914110431</v>
      </c>
      <c r="I71" s="32">
        <f t="shared" si="14"/>
        <v>11.042944785276074</v>
      </c>
      <c r="J71" s="32">
        <f t="shared" si="15"/>
        <v>-4.6012269938650308</v>
      </c>
    </row>
    <row r="72" spans="1:10" ht="12.75" customHeight="1" x14ac:dyDescent="0.25">
      <c r="A72" s="18" t="s">
        <v>106</v>
      </c>
      <c r="B72" s="30">
        <v>134</v>
      </c>
      <c r="C72" s="30">
        <v>133</v>
      </c>
      <c r="D72" s="30">
        <v>6</v>
      </c>
      <c r="E72" s="30">
        <v>11</v>
      </c>
      <c r="F72" s="30">
        <v>11</v>
      </c>
      <c r="G72" s="31">
        <f t="shared" si="12"/>
        <v>-5</v>
      </c>
      <c r="H72" s="32">
        <f t="shared" si="13"/>
        <v>4.3165467625899279</v>
      </c>
      <c r="I72" s="32">
        <f t="shared" si="14"/>
        <v>7.9136690647482011</v>
      </c>
      <c r="J72" s="32">
        <f t="shared" si="15"/>
        <v>-3.5971223021582732</v>
      </c>
    </row>
    <row r="73" spans="1:10" ht="12.75" customHeight="1" x14ac:dyDescent="0.25">
      <c r="A73" s="18" t="s">
        <v>107</v>
      </c>
      <c r="B73" s="30">
        <v>136</v>
      </c>
      <c r="C73" s="30">
        <v>136</v>
      </c>
      <c r="D73" s="30">
        <v>20</v>
      </c>
      <c r="E73" s="30">
        <v>10</v>
      </c>
      <c r="F73" s="30">
        <v>10</v>
      </c>
      <c r="G73" s="31">
        <f t="shared" si="12"/>
        <v>10</v>
      </c>
      <c r="H73" s="32">
        <f t="shared" si="13"/>
        <v>15.873015873015872</v>
      </c>
      <c r="I73" s="32">
        <f t="shared" si="14"/>
        <v>7.9365079365079358</v>
      </c>
      <c r="J73" s="32">
        <f t="shared" si="15"/>
        <v>7.9365079365079358</v>
      </c>
    </row>
    <row r="74" spans="1:10" ht="12.75" customHeight="1" x14ac:dyDescent="0.25">
      <c r="A74" s="18" t="s">
        <v>108</v>
      </c>
      <c r="B74" s="30">
        <v>41</v>
      </c>
      <c r="C74" s="30">
        <v>41</v>
      </c>
      <c r="D74" s="30">
        <v>2</v>
      </c>
      <c r="E74" s="30">
        <v>4</v>
      </c>
      <c r="F74" s="30">
        <v>4</v>
      </c>
      <c r="G74" s="31">
        <f t="shared" si="12"/>
        <v>-2</v>
      </c>
      <c r="H74" s="32">
        <f t="shared" si="13"/>
        <v>4.6511627906976747</v>
      </c>
      <c r="I74" s="32">
        <f t="shared" si="14"/>
        <v>9.3023255813953494</v>
      </c>
      <c r="J74" s="32">
        <f t="shared" si="15"/>
        <v>-4.6511627906976747</v>
      </c>
    </row>
    <row r="75" spans="1:10" ht="12.75" customHeight="1" x14ac:dyDescent="0.25">
      <c r="A75" s="18" t="s">
        <v>109</v>
      </c>
      <c r="B75" s="30">
        <v>146</v>
      </c>
      <c r="C75" s="30">
        <v>146</v>
      </c>
      <c r="D75" s="30">
        <v>5</v>
      </c>
      <c r="E75" s="30">
        <v>14</v>
      </c>
      <c r="F75" s="30">
        <v>14</v>
      </c>
      <c r="G75" s="31">
        <f t="shared" si="12"/>
        <v>-9</v>
      </c>
      <c r="H75" s="32">
        <f t="shared" si="13"/>
        <v>3.225806451612903</v>
      </c>
      <c r="I75" s="32">
        <f t="shared" si="14"/>
        <v>9.0322580645161281</v>
      </c>
      <c r="J75" s="32">
        <f t="shared" si="15"/>
        <v>-5.806451612903226</v>
      </c>
    </row>
    <row r="76" spans="1:10" ht="12.75" customHeight="1" x14ac:dyDescent="0.25">
      <c r="A76" s="18" t="s">
        <v>110</v>
      </c>
      <c r="B76" s="30">
        <v>95</v>
      </c>
      <c r="C76" s="30">
        <v>93</v>
      </c>
      <c r="D76" s="30">
        <v>5</v>
      </c>
      <c r="E76" s="30">
        <v>9</v>
      </c>
      <c r="F76" s="30">
        <v>9</v>
      </c>
      <c r="G76" s="31">
        <f t="shared" si="12"/>
        <v>-4</v>
      </c>
      <c r="H76" s="32">
        <f t="shared" si="13"/>
        <v>5.0505050505050502</v>
      </c>
      <c r="I76" s="32">
        <f t="shared" si="14"/>
        <v>9.0909090909090917</v>
      </c>
      <c r="J76" s="32">
        <f t="shared" si="15"/>
        <v>-4.0404040404040407</v>
      </c>
    </row>
    <row r="77" spans="1:10" ht="12.75" customHeight="1" x14ac:dyDescent="0.25">
      <c r="A77" s="18" t="s">
        <v>111</v>
      </c>
      <c r="B77" s="30">
        <v>68</v>
      </c>
      <c r="C77" s="30">
        <v>64</v>
      </c>
      <c r="D77" s="30">
        <v>5</v>
      </c>
      <c r="E77" s="30">
        <v>5</v>
      </c>
      <c r="F77" s="30">
        <v>5</v>
      </c>
      <c r="G77" s="31">
        <f t="shared" si="12"/>
        <v>0</v>
      </c>
      <c r="H77" s="32">
        <f t="shared" si="13"/>
        <v>7.3529411764705888</v>
      </c>
      <c r="I77" s="32">
        <f t="shared" si="14"/>
        <v>7.3529411764705888</v>
      </c>
      <c r="J77" s="32">
        <f t="shared" si="15"/>
        <v>0</v>
      </c>
    </row>
    <row r="78" spans="1:10" ht="12.75" customHeight="1" x14ac:dyDescent="0.25">
      <c r="A78" s="18" t="s">
        <v>112</v>
      </c>
      <c r="B78" s="30">
        <v>40</v>
      </c>
      <c r="C78" s="30">
        <v>40</v>
      </c>
      <c r="D78" s="30">
        <v>1</v>
      </c>
      <c r="E78" s="30">
        <v>1</v>
      </c>
      <c r="F78" s="30">
        <v>1</v>
      </c>
      <c r="G78" s="31">
        <f t="shared" si="12"/>
        <v>0</v>
      </c>
      <c r="H78" s="32">
        <f t="shared" si="13"/>
        <v>2.5</v>
      </c>
      <c r="I78" s="32">
        <f t="shared" si="14"/>
        <v>2.5</v>
      </c>
      <c r="J78" s="32">
        <f t="shared" si="15"/>
        <v>0</v>
      </c>
    </row>
    <row r="79" spans="1:10" ht="12.75" customHeight="1" x14ac:dyDescent="0.25">
      <c r="A79" s="18" t="s">
        <v>113</v>
      </c>
      <c r="B79" s="30">
        <v>133</v>
      </c>
      <c r="C79" s="30">
        <v>133</v>
      </c>
      <c r="D79" s="30">
        <v>16</v>
      </c>
      <c r="E79" s="30">
        <v>21</v>
      </c>
      <c r="F79" s="30">
        <v>21</v>
      </c>
      <c r="G79" s="31">
        <f t="shared" si="12"/>
        <v>-5</v>
      </c>
      <c r="H79" s="32">
        <f t="shared" si="13"/>
        <v>11.594202898550725</v>
      </c>
      <c r="I79" s="32">
        <f t="shared" si="14"/>
        <v>15.217391304347828</v>
      </c>
      <c r="J79" s="32">
        <f t="shared" si="15"/>
        <v>-3.6231884057971016</v>
      </c>
    </row>
    <row r="80" spans="1:10" ht="12.75" customHeight="1" x14ac:dyDescent="0.25">
      <c r="A80" s="18" t="s">
        <v>114</v>
      </c>
      <c r="B80" s="30">
        <v>45</v>
      </c>
      <c r="C80" s="30">
        <v>45</v>
      </c>
      <c r="D80" s="30">
        <v>3</v>
      </c>
      <c r="E80" s="30">
        <v>6</v>
      </c>
      <c r="F80" s="30">
        <v>6</v>
      </c>
      <c r="G80" s="31">
        <f t="shared" si="12"/>
        <v>-3</v>
      </c>
      <c r="H80" s="32">
        <f t="shared" si="13"/>
        <v>6.25</v>
      </c>
      <c r="I80" s="32">
        <f t="shared" si="14"/>
        <v>12.5</v>
      </c>
      <c r="J80" s="32">
        <f t="shared" si="15"/>
        <v>-6.25</v>
      </c>
    </row>
    <row r="81" spans="1:10" ht="12.75" customHeight="1" x14ac:dyDescent="0.25">
      <c r="A81" s="18" t="s">
        <v>115</v>
      </c>
      <c r="B81" s="30">
        <v>160</v>
      </c>
      <c r="C81" s="30">
        <v>160</v>
      </c>
      <c r="D81" s="30">
        <v>11</v>
      </c>
      <c r="E81" s="30">
        <v>15</v>
      </c>
      <c r="F81" s="30">
        <v>15</v>
      </c>
      <c r="G81" s="31">
        <f t="shared" si="12"/>
        <v>-4</v>
      </c>
      <c r="H81" s="32">
        <f t="shared" si="13"/>
        <v>6.7073170731707323</v>
      </c>
      <c r="I81" s="32">
        <f t="shared" si="14"/>
        <v>9.1463414634146343</v>
      </c>
      <c r="J81" s="32">
        <f t="shared" si="15"/>
        <v>-2.4390243902439024</v>
      </c>
    </row>
    <row r="82" spans="1:10" ht="12.75" customHeight="1" x14ac:dyDescent="0.25">
      <c r="A82" s="18" t="s">
        <v>116</v>
      </c>
      <c r="B82" s="30">
        <v>46</v>
      </c>
      <c r="C82" s="30">
        <v>46</v>
      </c>
      <c r="D82" s="30">
        <v>3</v>
      </c>
      <c r="E82" s="30">
        <v>6</v>
      </c>
      <c r="F82" s="30">
        <v>6</v>
      </c>
      <c r="G82" s="31">
        <f t="shared" si="12"/>
        <v>-3</v>
      </c>
      <c r="H82" s="32">
        <f t="shared" si="13"/>
        <v>6.1224489795918364</v>
      </c>
      <c r="I82" s="32">
        <f t="shared" si="14"/>
        <v>12.244897959183673</v>
      </c>
      <c r="J82" s="32">
        <f t="shared" si="15"/>
        <v>-6.1224489795918364</v>
      </c>
    </row>
    <row r="83" spans="1:10" ht="12.75" customHeight="1" x14ac:dyDescent="0.25">
      <c r="A83" s="18" t="s">
        <v>117</v>
      </c>
      <c r="B83" s="30">
        <v>101</v>
      </c>
      <c r="C83" s="30">
        <v>101</v>
      </c>
      <c r="D83" s="30">
        <v>5</v>
      </c>
      <c r="E83" s="30">
        <v>7</v>
      </c>
      <c r="F83" s="30">
        <v>7</v>
      </c>
      <c r="G83" s="31">
        <f t="shared" si="12"/>
        <v>-2</v>
      </c>
      <c r="H83" s="32">
        <f t="shared" si="13"/>
        <v>4.8543689320388346</v>
      </c>
      <c r="I83" s="32">
        <f t="shared" si="14"/>
        <v>6.7961165048543686</v>
      </c>
      <c r="J83" s="32">
        <f t="shared" si="15"/>
        <v>-1.9417475728155338</v>
      </c>
    </row>
    <row r="84" spans="1:10" ht="12.75" customHeight="1" x14ac:dyDescent="0.25">
      <c r="A84" s="18" t="s">
        <v>118</v>
      </c>
      <c r="B84" s="30">
        <v>135</v>
      </c>
      <c r="C84" s="30">
        <v>134</v>
      </c>
      <c r="D84" s="30">
        <v>6</v>
      </c>
      <c r="E84" s="30">
        <v>6</v>
      </c>
      <c r="F84" s="30">
        <v>6</v>
      </c>
      <c r="G84" s="31">
        <f t="shared" si="12"/>
        <v>0</v>
      </c>
      <c r="H84" s="32">
        <f t="shared" si="13"/>
        <v>4.4444444444444446</v>
      </c>
      <c r="I84" s="32">
        <f t="shared" si="14"/>
        <v>4.4444444444444446</v>
      </c>
      <c r="J84" s="32">
        <f t="shared" si="15"/>
        <v>0</v>
      </c>
    </row>
    <row r="85" spans="1:10" ht="12.75" customHeight="1" x14ac:dyDescent="0.25">
      <c r="A85" s="18" t="s">
        <v>119</v>
      </c>
      <c r="B85" s="30">
        <v>121</v>
      </c>
      <c r="C85" s="30">
        <v>121</v>
      </c>
      <c r="D85" s="30">
        <v>14</v>
      </c>
      <c r="E85" s="30">
        <v>5</v>
      </c>
      <c r="F85" s="30">
        <v>5</v>
      </c>
      <c r="G85" s="31">
        <f t="shared" si="12"/>
        <v>9</v>
      </c>
      <c r="H85" s="32">
        <f t="shared" si="13"/>
        <v>12.5</v>
      </c>
      <c r="I85" s="32">
        <f t="shared" si="14"/>
        <v>4.4642857142857144</v>
      </c>
      <c r="J85" s="32">
        <f t="shared" si="15"/>
        <v>8.0357142857142865</v>
      </c>
    </row>
    <row r="86" spans="1:10" ht="12.75" customHeight="1" x14ac:dyDescent="0.25">
      <c r="A86" s="18" t="s">
        <v>120</v>
      </c>
      <c r="B86" s="30">
        <v>81</v>
      </c>
      <c r="C86" s="30">
        <v>81</v>
      </c>
      <c r="D86" s="30">
        <v>5</v>
      </c>
      <c r="E86" s="30">
        <v>6</v>
      </c>
      <c r="F86" s="30">
        <v>6</v>
      </c>
      <c r="G86" s="31">
        <f t="shared" si="12"/>
        <v>-1</v>
      </c>
      <c r="H86" s="32">
        <f t="shared" si="13"/>
        <v>6.0975609756097562</v>
      </c>
      <c r="I86" s="32">
        <f t="shared" si="14"/>
        <v>7.3170731707317067</v>
      </c>
      <c r="J86" s="32">
        <f t="shared" si="15"/>
        <v>-1.2195121951219512</v>
      </c>
    </row>
    <row r="87" spans="1:10" ht="12.75" customHeight="1" x14ac:dyDescent="0.25">
      <c r="A87" s="18" t="s">
        <v>121</v>
      </c>
      <c r="B87" s="30">
        <v>345</v>
      </c>
      <c r="C87" s="30">
        <v>344</v>
      </c>
      <c r="D87" s="30">
        <v>26</v>
      </c>
      <c r="E87" s="30">
        <v>25</v>
      </c>
      <c r="F87" s="30">
        <v>25</v>
      </c>
      <c r="G87" s="31">
        <f t="shared" si="12"/>
        <v>1</v>
      </c>
      <c r="H87" s="32">
        <f t="shared" si="13"/>
        <v>7.5581395348837201</v>
      </c>
      <c r="I87" s="32">
        <f t="shared" si="14"/>
        <v>7.2674418604651168</v>
      </c>
      <c r="J87" s="32">
        <f t="shared" si="15"/>
        <v>0.29069767441860467</v>
      </c>
    </row>
    <row r="88" spans="1:10" ht="12.75" customHeight="1" x14ac:dyDescent="0.25">
      <c r="A88" s="18" t="s">
        <v>122</v>
      </c>
      <c r="B88" s="30">
        <v>47</v>
      </c>
      <c r="C88" s="30">
        <v>47</v>
      </c>
      <c r="D88" s="30">
        <v>2</v>
      </c>
      <c r="E88" s="30">
        <v>2</v>
      </c>
      <c r="F88" s="30">
        <v>2</v>
      </c>
      <c r="G88" s="31">
        <f t="shared" si="12"/>
        <v>0</v>
      </c>
      <c r="H88" s="32">
        <f t="shared" si="13"/>
        <v>4.2553191489361701</v>
      </c>
      <c r="I88" s="32">
        <f t="shared" si="14"/>
        <v>4.2553191489361701</v>
      </c>
      <c r="J88" s="32">
        <f t="shared" si="15"/>
        <v>0</v>
      </c>
    </row>
    <row r="89" spans="1:10" ht="12.75" customHeight="1" x14ac:dyDescent="0.25">
      <c r="A89" s="18" t="s">
        <v>123</v>
      </c>
      <c r="B89" s="30">
        <v>119</v>
      </c>
      <c r="C89" s="30">
        <v>119</v>
      </c>
      <c r="D89" s="30">
        <v>10</v>
      </c>
      <c r="E89" s="30">
        <v>10</v>
      </c>
      <c r="F89" s="30">
        <v>10</v>
      </c>
      <c r="G89" s="31">
        <f t="shared" si="12"/>
        <v>0</v>
      </c>
      <c r="H89" s="32">
        <f t="shared" si="13"/>
        <v>8.4033613445378155</v>
      </c>
      <c r="I89" s="32">
        <f t="shared" si="14"/>
        <v>8.4033613445378155</v>
      </c>
      <c r="J89" s="32">
        <f t="shared" si="15"/>
        <v>0</v>
      </c>
    </row>
    <row r="90" spans="1:10" ht="12.75" customHeight="1" x14ac:dyDescent="0.25">
      <c r="A90" s="18" t="s">
        <v>124</v>
      </c>
      <c r="B90" s="30">
        <v>50</v>
      </c>
      <c r="C90" s="30">
        <v>50</v>
      </c>
      <c r="D90" s="30">
        <v>3</v>
      </c>
      <c r="E90" s="30">
        <v>1</v>
      </c>
      <c r="F90" s="30">
        <v>1</v>
      </c>
      <c r="G90" s="31">
        <f t="shared" si="12"/>
        <v>2</v>
      </c>
      <c r="H90" s="32">
        <f t="shared" si="13"/>
        <v>6.25</v>
      </c>
      <c r="I90" s="32">
        <f t="shared" si="14"/>
        <v>2.083333333333333</v>
      </c>
      <c r="J90" s="32">
        <f t="shared" si="15"/>
        <v>4.1666666666666661</v>
      </c>
    </row>
    <row r="91" spans="1:10" ht="12.75" customHeight="1" x14ac:dyDescent="0.25">
      <c r="A91" s="18" t="s">
        <v>125</v>
      </c>
      <c r="B91" s="30">
        <v>289</v>
      </c>
      <c r="C91" s="30">
        <v>287</v>
      </c>
      <c r="D91" s="30">
        <v>17</v>
      </c>
      <c r="E91" s="30">
        <v>34</v>
      </c>
      <c r="F91" s="30">
        <v>32</v>
      </c>
      <c r="G91" s="31">
        <f t="shared" si="12"/>
        <v>-15</v>
      </c>
      <c r="H91" s="32">
        <f t="shared" si="13"/>
        <v>5.5921052631578947</v>
      </c>
      <c r="I91" s="32">
        <f t="shared" si="14"/>
        <v>10.526315789473683</v>
      </c>
      <c r="J91" s="32">
        <f t="shared" si="15"/>
        <v>-4.9342105263157894</v>
      </c>
    </row>
    <row r="92" spans="1:10" ht="12.75" customHeight="1" x14ac:dyDescent="0.25">
      <c r="A92" s="18" t="s">
        <v>126</v>
      </c>
      <c r="B92" s="30">
        <v>321</v>
      </c>
      <c r="C92" s="30">
        <v>319</v>
      </c>
      <c r="D92" s="30">
        <v>19</v>
      </c>
      <c r="E92" s="30">
        <v>29</v>
      </c>
      <c r="F92" s="30">
        <v>29</v>
      </c>
      <c r="G92" s="31">
        <f t="shared" si="12"/>
        <v>-10</v>
      </c>
      <c r="H92" s="32">
        <f t="shared" si="13"/>
        <v>5.7401812688821749</v>
      </c>
      <c r="I92" s="32">
        <f t="shared" si="14"/>
        <v>8.761329305135952</v>
      </c>
      <c r="J92" s="32">
        <f t="shared" si="15"/>
        <v>-3.0211480362537766</v>
      </c>
    </row>
    <row r="93" spans="1:10" ht="12.75" customHeight="1" x14ac:dyDescent="0.25">
      <c r="A93" s="18" t="s">
        <v>127</v>
      </c>
      <c r="B93" s="30">
        <v>363</v>
      </c>
      <c r="C93" s="30">
        <v>362</v>
      </c>
      <c r="D93" s="30">
        <v>30</v>
      </c>
      <c r="E93" s="30">
        <v>32</v>
      </c>
      <c r="F93" s="30">
        <v>32</v>
      </c>
      <c r="G93" s="31">
        <f t="shared" si="12"/>
        <v>-2</v>
      </c>
      <c r="H93" s="32">
        <f t="shared" si="13"/>
        <v>8.2191780821917799</v>
      </c>
      <c r="I93" s="32">
        <f t="shared" si="14"/>
        <v>8.7671232876712324</v>
      </c>
      <c r="J93" s="32">
        <f t="shared" si="15"/>
        <v>-0.54794520547945202</v>
      </c>
    </row>
    <row r="94" spans="1:10" ht="12.75" customHeight="1" x14ac:dyDescent="0.25">
      <c r="A94" s="18" t="s">
        <v>128</v>
      </c>
      <c r="B94" s="30">
        <v>86</v>
      </c>
      <c r="C94" s="30">
        <v>86</v>
      </c>
      <c r="D94" s="30">
        <v>5</v>
      </c>
      <c r="E94" s="30">
        <v>5</v>
      </c>
      <c r="F94" s="30">
        <v>5</v>
      </c>
      <c r="G94" s="31">
        <f t="shared" si="12"/>
        <v>0</v>
      </c>
      <c r="H94" s="32">
        <f t="shared" si="13"/>
        <v>5.8139534883720927</v>
      </c>
      <c r="I94" s="32">
        <f t="shared" si="14"/>
        <v>5.8139534883720927</v>
      </c>
      <c r="J94" s="32">
        <f t="shared" si="15"/>
        <v>0</v>
      </c>
    </row>
    <row r="95" spans="1:10" ht="12.75" customHeight="1" x14ac:dyDescent="0.25">
      <c r="A95" s="18" t="s">
        <v>129</v>
      </c>
      <c r="B95" s="30">
        <v>276</v>
      </c>
      <c r="C95" s="30">
        <v>273</v>
      </c>
      <c r="D95" s="30">
        <v>10</v>
      </c>
      <c r="E95" s="30">
        <v>23</v>
      </c>
      <c r="F95" s="30">
        <v>23</v>
      </c>
      <c r="G95" s="31">
        <f t="shared" si="12"/>
        <v>-13</v>
      </c>
      <c r="H95" s="32">
        <f t="shared" si="13"/>
        <v>3.4602076124567476</v>
      </c>
      <c r="I95" s="32">
        <f t="shared" si="14"/>
        <v>7.9584775086505193</v>
      </c>
      <c r="J95" s="32">
        <f t="shared" si="15"/>
        <v>-4.4982698961937722</v>
      </c>
    </row>
    <row r="96" spans="1:10" ht="12.75" customHeight="1" x14ac:dyDescent="0.25">
      <c r="A96" s="18" t="s">
        <v>130</v>
      </c>
      <c r="B96" s="30">
        <v>424</v>
      </c>
      <c r="C96" s="30">
        <v>424</v>
      </c>
      <c r="D96" s="30">
        <v>34</v>
      </c>
      <c r="E96" s="30">
        <v>34</v>
      </c>
      <c r="F96" s="30">
        <v>34</v>
      </c>
      <c r="G96" s="31">
        <f t="shared" si="12"/>
        <v>0</v>
      </c>
      <c r="H96" s="32">
        <f t="shared" si="13"/>
        <v>8.0188679245283012</v>
      </c>
      <c r="I96" s="32">
        <f t="shared" si="14"/>
        <v>8.0188679245283012</v>
      </c>
      <c r="J96" s="32">
        <f t="shared" si="15"/>
        <v>0</v>
      </c>
    </row>
    <row r="97" spans="1:10" ht="12.75" customHeight="1" x14ac:dyDescent="0.25">
      <c r="A97" s="18" t="s">
        <v>131</v>
      </c>
      <c r="B97" s="30">
        <v>159</v>
      </c>
      <c r="C97" s="30">
        <v>159</v>
      </c>
      <c r="D97" s="30">
        <v>11</v>
      </c>
      <c r="E97" s="30">
        <v>14</v>
      </c>
      <c r="F97" s="30">
        <v>13</v>
      </c>
      <c r="G97" s="31">
        <f t="shared" si="12"/>
        <v>-2</v>
      </c>
      <c r="H97" s="32">
        <f t="shared" si="13"/>
        <v>6.8322981366459627</v>
      </c>
      <c r="I97" s="32">
        <f t="shared" si="14"/>
        <v>8.0745341614906838</v>
      </c>
      <c r="J97" s="32">
        <f t="shared" si="15"/>
        <v>-1.2422360248447204</v>
      </c>
    </row>
    <row r="98" spans="1:10" ht="12.75" customHeight="1" x14ac:dyDescent="0.25">
      <c r="A98" s="18" t="s">
        <v>132</v>
      </c>
      <c r="B98" s="30">
        <v>286</v>
      </c>
      <c r="C98" s="30">
        <v>285</v>
      </c>
      <c r="D98" s="30">
        <v>21</v>
      </c>
      <c r="E98" s="30">
        <v>33</v>
      </c>
      <c r="F98" s="30">
        <v>31</v>
      </c>
      <c r="G98" s="31">
        <f t="shared" si="12"/>
        <v>-10</v>
      </c>
      <c r="H98" s="32">
        <f t="shared" si="13"/>
        <v>7.0945945945945947</v>
      </c>
      <c r="I98" s="32">
        <f t="shared" si="14"/>
        <v>10.472972972972974</v>
      </c>
      <c r="J98" s="32">
        <f t="shared" si="15"/>
        <v>-3.3783783783783785</v>
      </c>
    </row>
    <row r="99" spans="1:10" ht="12.75" customHeight="1" x14ac:dyDescent="0.25">
      <c r="A99" s="18" t="s">
        <v>133</v>
      </c>
      <c r="B99" s="30">
        <v>134</v>
      </c>
      <c r="C99" s="30">
        <v>133</v>
      </c>
      <c r="D99" s="30">
        <v>3</v>
      </c>
      <c r="E99" s="30">
        <v>7</v>
      </c>
      <c r="F99" s="30">
        <v>7</v>
      </c>
      <c r="G99" s="31">
        <f t="shared" si="12"/>
        <v>-4</v>
      </c>
      <c r="H99" s="32">
        <f t="shared" si="13"/>
        <v>2.1739130434782608</v>
      </c>
      <c r="I99" s="32">
        <f t="shared" si="14"/>
        <v>5.0724637681159424</v>
      </c>
      <c r="J99" s="32">
        <f t="shared" si="15"/>
        <v>-2.8985507246376812</v>
      </c>
    </row>
    <row r="100" spans="1:10" ht="12.75" customHeight="1" x14ac:dyDescent="0.25">
      <c r="A100" s="18" t="s">
        <v>134</v>
      </c>
      <c r="B100" s="30">
        <v>352</v>
      </c>
      <c r="C100" s="30">
        <v>351</v>
      </c>
      <c r="D100" s="30">
        <v>26</v>
      </c>
      <c r="E100" s="30">
        <v>28</v>
      </c>
      <c r="F100" s="30">
        <v>28</v>
      </c>
      <c r="G100" s="31">
        <f t="shared" si="12"/>
        <v>-2</v>
      </c>
      <c r="H100" s="32">
        <f t="shared" si="13"/>
        <v>7.3446327683615822</v>
      </c>
      <c r="I100" s="32">
        <f t="shared" si="14"/>
        <v>7.9096045197740121</v>
      </c>
      <c r="J100" s="32">
        <f t="shared" si="15"/>
        <v>-0.56497175141242939</v>
      </c>
    </row>
    <row r="101" spans="1:10" ht="12.75" customHeight="1" x14ac:dyDescent="0.25">
      <c r="A101" s="18" t="s">
        <v>135</v>
      </c>
      <c r="B101" s="30">
        <v>149</v>
      </c>
      <c r="C101" s="30">
        <v>146</v>
      </c>
      <c r="D101" s="30">
        <v>7</v>
      </c>
      <c r="E101" s="30">
        <v>10</v>
      </c>
      <c r="F101" s="30">
        <v>10</v>
      </c>
      <c r="G101" s="31">
        <f t="shared" si="12"/>
        <v>-3</v>
      </c>
      <c r="H101" s="32">
        <f t="shared" si="13"/>
        <v>4.6052631578947363</v>
      </c>
      <c r="I101" s="32">
        <f t="shared" si="14"/>
        <v>6.5789473684210522</v>
      </c>
      <c r="J101" s="32">
        <f t="shared" si="15"/>
        <v>-1.9736842105263157</v>
      </c>
    </row>
    <row r="102" spans="1:10" ht="12.75" customHeight="1" x14ac:dyDescent="0.25">
      <c r="A102" s="38" t="s">
        <v>136</v>
      </c>
      <c r="B102" s="34">
        <v>44</v>
      </c>
      <c r="C102" s="34">
        <v>44</v>
      </c>
      <c r="D102" s="34">
        <v>3</v>
      </c>
      <c r="E102" s="34">
        <v>1</v>
      </c>
      <c r="F102" s="34">
        <v>1</v>
      </c>
      <c r="G102" s="35">
        <f t="shared" ref="G102" si="16">D102-F102</f>
        <v>2</v>
      </c>
      <c r="H102" s="36">
        <f t="shared" si="13"/>
        <v>7.1428571428571423</v>
      </c>
      <c r="I102" s="36">
        <f t="shared" si="14"/>
        <v>2.3809523809523809</v>
      </c>
      <c r="J102" s="36">
        <f t="shared" si="15"/>
        <v>4.7619047619047619</v>
      </c>
    </row>
    <row r="103" spans="1:10" ht="12.75" customHeight="1" x14ac:dyDescent="0.25">
      <c r="A103" s="25" t="s">
        <v>17</v>
      </c>
      <c r="B103" s="37">
        <f>SUM(B5:B102)</f>
        <v>18178</v>
      </c>
      <c r="C103" s="37">
        <f>SUM(C5:C102)</f>
        <v>18094</v>
      </c>
      <c r="D103" s="37">
        <f>SUM(D5:D102)</f>
        <v>1214</v>
      </c>
      <c r="E103" s="37">
        <f>SUM(E5:E102)</f>
        <v>1528</v>
      </c>
      <c r="F103" s="37">
        <f>SUM(F5:F102)</f>
        <v>1506</v>
      </c>
      <c r="G103" s="27">
        <f t="shared" ref="G103" si="17">D103-F103</f>
        <v>-292</v>
      </c>
      <c r="H103" s="28">
        <f t="shared" ref="H103" si="18">D103/(B103-D103+F103)*100</f>
        <v>6.5728207904710345</v>
      </c>
      <c r="I103" s="28">
        <f t="shared" ref="I103" si="19">F103/(B103-D103+F103)*100</f>
        <v>8.1537628586897668</v>
      </c>
      <c r="J103" s="28">
        <f t="shared" ref="J103" si="20">G103/(B103-D103+F103)*100</f>
        <v>-1.5809420682187332</v>
      </c>
    </row>
    <row r="105" spans="1:10" x14ac:dyDescent="0.25">
      <c r="A105" s="6" t="s">
        <v>18</v>
      </c>
    </row>
    <row r="106" spans="1:10" x14ac:dyDescent="0.25">
      <c r="A106" s="6" t="s">
        <v>19</v>
      </c>
    </row>
  </sheetData>
  <sortState ref="A6:K102">
    <sortCondition ref="A6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0" workbookViewId="0">
      <selection activeCell="A59" sqref="A59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82" t="s">
        <v>22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2.2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9">
        <v>1</v>
      </c>
      <c r="C5" s="39">
        <v>1</v>
      </c>
      <c r="D5" s="39">
        <v>0</v>
      </c>
      <c r="E5" s="39">
        <v>0</v>
      </c>
      <c r="F5" s="39">
        <v>0</v>
      </c>
      <c r="G5" s="40">
        <f t="shared" ref="G5:G47" si="0">D5-F5</f>
        <v>0</v>
      </c>
      <c r="H5" s="41">
        <f t="shared" ref="H5:H16" si="1">D5/(B5-D5+F5)*100</f>
        <v>0</v>
      </c>
      <c r="I5" s="41">
        <f t="shared" ref="I5:I16" si="2">F5/(B5-D5+F5)*100</f>
        <v>0</v>
      </c>
      <c r="J5" s="41">
        <f t="shared" ref="J5:J16" si="3">G5/(B5-D5+F5)*100</f>
        <v>0</v>
      </c>
    </row>
    <row r="6" spans="1:10" ht="12.75" customHeight="1" x14ac:dyDescent="0.25">
      <c r="A6" s="29" t="s">
        <v>41</v>
      </c>
      <c r="B6" s="39">
        <v>1</v>
      </c>
      <c r="C6" s="39">
        <v>1</v>
      </c>
      <c r="D6" s="39">
        <v>0</v>
      </c>
      <c r="E6" s="39">
        <v>0</v>
      </c>
      <c r="F6" s="39">
        <v>0</v>
      </c>
      <c r="G6" s="40">
        <f t="shared" si="0"/>
        <v>0</v>
      </c>
      <c r="H6" s="41">
        <f t="shared" si="1"/>
        <v>0</v>
      </c>
      <c r="I6" s="41">
        <f t="shared" si="2"/>
        <v>0</v>
      </c>
      <c r="J6" s="41">
        <f t="shared" si="3"/>
        <v>0</v>
      </c>
    </row>
    <row r="7" spans="1:10" ht="12.75" customHeight="1" x14ac:dyDescent="0.25">
      <c r="A7" s="29" t="s">
        <v>44</v>
      </c>
      <c r="B7" s="39">
        <v>0</v>
      </c>
      <c r="C7" s="39">
        <v>0</v>
      </c>
      <c r="D7" s="39">
        <v>0</v>
      </c>
      <c r="E7" s="39">
        <v>1</v>
      </c>
      <c r="F7" s="39">
        <v>1</v>
      </c>
      <c r="G7" s="40">
        <f t="shared" si="0"/>
        <v>-1</v>
      </c>
      <c r="H7" s="41">
        <f t="shared" si="1"/>
        <v>0</v>
      </c>
      <c r="I7" s="41">
        <f t="shared" si="2"/>
        <v>100</v>
      </c>
      <c r="J7" s="41">
        <f t="shared" si="3"/>
        <v>-100</v>
      </c>
    </row>
    <row r="8" spans="1:10" ht="12.75" customHeight="1" x14ac:dyDescent="0.25">
      <c r="A8" s="29" t="s">
        <v>45</v>
      </c>
      <c r="B8" s="39">
        <v>2</v>
      </c>
      <c r="C8" s="39">
        <v>2</v>
      </c>
      <c r="D8" s="39">
        <v>0</v>
      </c>
      <c r="E8" s="39">
        <v>0</v>
      </c>
      <c r="F8" s="39">
        <v>0</v>
      </c>
      <c r="G8" s="40">
        <f t="shared" si="0"/>
        <v>0</v>
      </c>
      <c r="H8" s="41">
        <f t="shared" si="1"/>
        <v>0</v>
      </c>
      <c r="I8" s="41">
        <f t="shared" si="2"/>
        <v>0</v>
      </c>
      <c r="J8" s="41">
        <f t="shared" si="3"/>
        <v>0</v>
      </c>
    </row>
    <row r="9" spans="1:10" ht="12.75" customHeight="1" x14ac:dyDescent="0.25">
      <c r="A9" s="29" t="s">
        <v>48</v>
      </c>
      <c r="B9" s="39">
        <v>2</v>
      </c>
      <c r="C9" s="39">
        <v>2</v>
      </c>
      <c r="D9" s="39">
        <v>0</v>
      </c>
      <c r="E9" s="39">
        <v>0</v>
      </c>
      <c r="F9" s="39">
        <v>0</v>
      </c>
      <c r="G9" s="40">
        <f t="shared" si="0"/>
        <v>0</v>
      </c>
      <c r="H9" s="41">
        <f t="shared" si="1"/>
        <v>0</v>
      </c>
      <c r="I9" s="41">
        <f t="shared" si="2"/>
        <v>0</v>
      </c>
      <c r="J9" s="41">
        <f t="shared" si="3"/>
        <v>0</v>
      </c>
    </row>
    <row r="10" spans="1:10" ht="12.75" customHeight="1" x14ac:dyDescent="0.25">
      <c r="A10" s="29" t="s">
        <v>49</v>
      </c>
      <c r="B10" s="39">
        <v>1</v>
      </c>
      <c r="C10" s="39">
        <v>1</v>
      </c>
      <c r="D10" s="39">
        <v>0</v>
      </c>
      <c r="E10" s="39">
        <v>0</v>
      </c>
      <c r="F10" s="39">
        <v>0</v>
      </c>
      <c r="G10" s="40">
        <f t="shared" si="0"/>
        <v>0</v>
      </c>
      <c r="H10" s="41">
        <f t="shared" si="1"/>
        <v>0</v>
      </c>
      <c r="I10" s="41">
        <f t="shared" si="2"/>
        <v>0</v>
      </c>
      <c r="J10" s="41">
        <f t="shared" si="3"/>
        <v>0</v>
      </c>
    </row>
    <row r="11" spans="1:10" ht="12.75" customHeight="1" x14ac:dyDescent="0.25">
      <c r="A11" s="29" t="s">
        <v>50</v>
      </c>
      <c r="B11" s="39">
        <v>1</v>
      </c>
      <c r="C11" s="39">
        <v>1</v>
      </c>
      <c r="D11" s="39">
        <v>0</v>
      </c>
      <c r="E11" s="39">
        <v>0</v>
      </c>
      <c r="F11" s="39">
        <v>0</v>
      </c>
      <c r="G11" s="40">
        <f t="shared" si="0"/>
        <v>0</v>
      </c>
      <c r="H11" s="41">
        <f t="shared" si="1"/>
        <v>0</v>
      </c>
      <c r="I11" s="41">
        <f t="shared" si="2"/>
        <v>0</v>
      </c>
      <c r="J11" s="41">
        <f t="shared" si="3"/>
        <v>0</v>
      </c>
    </row>
    <row r="12" spans="1:10" ht="12.75" customHeight="1" x14ac:dyDescent="0.25">
      <c r="A12" s="29" t="s">
        <v>52</v>
      </c>
      <c r="B12" s="39">
        <v>1</v>
      </c>
      <c r="C12" s="39">
        <v>1</v>
      </c>
      <c r="D12" s="39">
        <v>0</v>
      </c>
      <c r="E12" s="39">
        <v>0</v>
      </c>
      <c r="F12" s="39">
        <v>0</v>
      </c>
      <c r="G12" s="40">
        <f t="shared" si="0"/>
        <v>0</v>
      </c>
      <c r="H12" s="41">
        <f t="shared" si="1"/>
        <v>0</v>
      </c>
      <c r="I12" s="41">
        <f t="shared" si="2"/>
        <v>0</v>
      </c>
      <c r="J12" s="41">
        <f t="shared" si="3"/>
        <v>0</v>
      </c>
    </row>
    <row r="13" spans="1:10" ht="12.75" customHeight="1" x14ac:dyDescent="0.25">
      <c r="A13" s="29" t="s">
        <v>54</v>
      </c>
      <c r="B13" s="39">
        <v>1</v>
      </c>
      <c r="C13" s="39">
        <v>1</v>
      </c>
      <c r="D13" s="39">
        <v>0</v>
      </c>
      <c r="E13" s="39">
        <v>0</v>
      </c>
      <c r="F13" s="39">
        <v>0</v>
      </c>
      <c r="G13" s="40">
        <f t="shared" si="0"/>
        <v>0</v>
      </c>
      <c r="H13" s="41">
        <f t="shared" si="1"/>
        <v>0</v>
      </c>
      <c r="I13" s="41">
        <f t="shared" si="2"/>
        <v>0</v>
      </c>
      <c r="J13" s="41">
        <f t="shared" si="3"/>
        <v>0</v>
      </c>
    </row>
    <row r="14" spans="1:10" ht="12.75" customHeight="1" x14ac:dyDescent="0.25">
      <c r="A14" s="29" t="s">
        <v>56</v>
      </c>
      <c r="B14" s="39">
        <v>1</v>
      </c>
      <c r="C14" s="39">
        <v>1</v>
      </c>
      <c r="D14" s="39">
        <v>0</v>
      </c>
      <c r="E14" s="39">
        <v>0</v>
      </c>
      <c r="F14" s="39">
        <v>0</v>
      </c>
      <c r="G14" s="40">
        <f t="shared" si="0"/>
        <v>0</v>
      </c>
      <c r="H14" s="41">
        <f t="shared" si="1"/>
        <v>0</v>
      </c>
      <c r="I14" s="41">
        <f t="shared" si="2"/>
        <v>0</v>
      </c>
      <c r="J14" s="41">
        <f t="shared" si="3"/>
        <v>0</v>
      </c>
    </row>
    <row r="15" spans="1:10" ht="12.75" customHeight="1" x14ac:dyDescent="0.25">
      <c r="A15" s="29" t="s">
        <v>60</v>
      </c>
      <c r="B15" s="39">
        <v>2</v>
      </c>
      <c r="C15" s="39">
        <v>2</v>
      </c>
      <c r="D15" s="39">
        <v>0</v>
      </c>
      <c r="E15" s="39">
        <v>0</v>
      </c>
      <c r="F15" s="39">
        <v>0</v>
      </c>
      <c r="G15" s="40">
        <f t="shared" si="0"/>
        <v>0</v>
      </c>
      <c r="H15" s="41">
        <f t="shared" si="1"/>
        <v>0</v>
      </c>
      <c r="I15" s="41">
        <f t="shared" si="2"/>
        <v>0</v>
      </c>
      <c r="J15" s="41">
        <f t="shared" si="3"/>
        <v>0</v>
      </c>
    </row>
    <row r="16" spans="1:10" ht="12.75" customHeight="1" x14ac:dyDescent="0.25">
      <c r="A16" s="29" t="s">
        <v>62</v>
      </c>
      <c r="B16" s="39">
        <v>2</v>
      </c>
      <c r="C16" s="39">
        <v>2</v>
      </c>
      <c r="D16" s="39">
        <v>0</v>
      </c>
      <c r="E16" s="39">
        <v>0</v>
      </c>
      <c r="F16" s="39">
        <v>0</v>
      </c>
      <c r="G16" s="40">
        <f t="shared" si="0"/>
        <v>0</v>
      </c>
      <c r="H16" s="41">
        <f t="shared" si="1"/>
        <v>0</v>
      </c>
      <c r="I16" s="41">
        <f t="shared" si="2"/>
        <v>0</v>
      </c>
      <c r="J16" s="41">
        <f t="shared" si="3"/>
        <v>0</v>
      </c>
    </row>
    <row r="17" spans="1:10" ht="12.75" customHeight="1" x14ac:dyDescent="0.25">
      <c r="A17" s="29" t="s">
        <v>64</v>
      </c>
      <c r="B17" s="39">
        <v>0</v>
      </c>
      <c r="C17" s="39">
        <v>0</v>
      </c>
      <c r="D17" s="39">
        <v>1</v>
      </c>
      <c r="E17" s="39">
        <v>1</v>
      </c>
      <c r="F17" s="39">
        <v>1</v>
      </c>
      <c r="G17" s="40">
        <f t="shared" si="0"/>
        <v>0</v>
      </c>
      <c r="H17" s="42" t="s">
        <v>20</v>
      </c>
      <c r="I17" s="42" t="s">
        <v>20</v>
      </c>
      <c r="J17" s="42" t="s">
        <v>20</v>
      </c>
    </row>
    <row r="18" spans="1:10" ht="12.75" customHeight="1" x14ac:dyDescent="0.25">
      <c r="A18" s="29" t="s">
        <v>65</v>
      </c>
      <c r="B18" s="39">
        <v>1</v>
      </c>
      <c r="C18" s="39">
        <v>1</v>
      </c>
      <c r="D18" s="39">
        <v>0</v>
      </c>
      <c r="E18" s="39">
        <v>0</v>
      </c>
      <c r="F18" s="39">
        <v>0</v>
      </c>
      <c r="G18" s="40">
        <f t="shared" si="0"/>
        <v>0</v>
      </c>
      <c r="H18" s="41">
        <f t="shared" ref="H18:H34" si="4">D18/(B18-D18+F18)*100</f>
        <v>0</v>
      </c>
      <c r="I18" s="41">
        <f t="shared" ref="I18:I34" si="5">F18/(B18-D18+F18)*100</f>
        <v>0</v>
      </c>
      <c r="J18" s="41">
        <f t="shared" ref="J18:J34" si="6">G18/(B18-D18+F18)*100</f>
        <v>0</v>
      </c>
    </row>
    <row r="19" spans="1:10" ht="12.75" customHeight="1" x14ac:dyDescent="0.25">
      <c r="A19" s="29" t="s">
        <v>69</v>
      </c>
      <c r="B19" s="39">
        <v>3</v>
      </c>
      <c r="C19" s="39">
        <v>3</v>
      </c>
      <c r="D19" s="39">
        <v>1</v>
      </c>
      <c r="E19" s="39">
        <v>0</v>
      </c>
      <c r="F19" s="39">
        <v>0</v>
      </c>
      <c r="G19" s="40">
        <f t="shared" si="0"/>
        <v>1</v>
      </c>
      <c r="H19" s="41">
        <f t="shared" si="4"/>
        <v>50</v>
      </c>
      <c r="I19" s="41">
        <f t="shared" si="5"/>
        <v>0</v>
      </c>
      <c r="J19" s="41">
        <f t="shared" si="6"/>
        <v>50</v>
      </c>
    </row>
    <row r="20" spans="1:10" ht="12.75" customHeight="1" x14ac:dyDescent="0.25">
      <c r="A20" s="29" t="s">
        <v>70</v>
      </c>
      <c r="B20" s="39">
        <v>2</v>
      </c>
      <c r="C20" s="39">
        <v>2</v>
      </c>
      <c r="D20" s="39">
        <v>1</v>
      </c>
      <c r="E20" s="39">
        <v>0</v>
      </c>
      <c r="F20" s="39">
        <v>0</v>
      </c>
      <c r="G20" s="40">
        <f t="shared" si="0"/>
        <v>1</v>
      </c>
      <c r="H20" s="41">
        <f t="shared" si="4"/>
        <v>100</v>
      </c>
      <c r="I20" s="41">
        <f t="shared" si="5"/>
        <v>0</v>
      </c>
      <c r="J20" s="41">
        <f t="shared" si="6"/>
        <v>100</v>
      </c>
    </row>
    <row r="21" spans="1:10" ht="12.75" customHeight="1" x14ac:dyDescent="0.25">
      <c r="A21" s="29" t="s">
        <v>73</v>
      </c>
      <c r="B21" s="39">
        <v>1</v>
      </c>
      <c r="C21" s="39">
        <v>1</v>
      </c>
      <c r="D21" s="39">
        <v>0</v>
      </c>
      <c r="E21" s="39">
        <v>0</v>
      </c>
      <c r="F21" s="39">
        <v>0</v>
      </c>
      <c r="G21" s="40">
        <f t="shared" si="0"/>
        <v>0</v>
      </c>
      <c r="H21" s="41">
        <f t="shared" si="4"/>
        <v>0</v>
      </c>
      <c r="I21" s="41">
        <f t="shared" si="5"/>
        <v>0</v>
      </c>
      <c r="J21" s="41">
        <f t="shared" si="6"/>
        <v>0</v>
      </c>
    </row>
    <row r="22" spans="1:10" ht="12.75" customHeight="1" x14ac:dyDescent="0.25">
      <c r="A22" s="29" t="s">
        <v>74</v>
      </c>
      <c r="B22" s="39">
        <v>1</v>
      </c>
      <c r="C22" s="39">
        <v>1</v>
      </c>
      <c r="D22" s="39">
        <v>0</v>
      </c>
      <c r="E22" s="39">
        <v>0</v>
      </c>
      <c r="F22" s="39">
        <v>0</v>
      </c>
      <c r="G22" s="40">
        <f t="shared" si="0"/>
        <v>0</v>
      </c>
      <c r="H22" s="41">
        <f t="shared" si="4"/>
        <v>0</v>
      </c>
      <c r="I22" s="41">
        <f t="shared" si="5"/>
        <v>0</v>
      </c>
      <c r="J22" s="41">
        <f t="shared" si="6"/>
        <v>0</v>
      </c>
    </row>
    <row r="23" spans="1:10" ht="12.75" customHeight="1" x14ac:dyDescent="0.25">
      <c r="A23" s="29" t="s">
        <v>75</v>
      </c>
      <c r="B23" s="39">
        <v>2</v>
      </c>
      <c r="C23" s="39">
        <v>2</v>
      </c>
      <c r="D23" s="39">
        <v>0</v>
      </c>
      <c r="E23" s="39">
        <v>0</v>
      </c>
      <c r="F23" s="39">
        <v>0</v>
      </c>
      <c r="G23" s="40">
        <f t="shared" si="0"/>
        <v>0</v>
      </c>
      <c r="H23" s="41">
        <f t="shared" si="4"/>
        <v>0</v>
      </c>
      <c r="I23" s="41">
        <f t="shared" si="5"/>
        <v>0</v>
      </c>
      <c r="J23" s="41">
        <f t="shared" si="6"/>
        <v>0</v>
      </c>
    </row>
    <row r="24" spans="1:10" ht="12.75" customHeight="1" x14ac:dyDescent="0.25">
      <c r="A24" s="29" t="s">
        <v>76</v>
      </c>
      <c r="B24" s="39">
        <v>2</v>
      </c>
      <c r="C24" s="39">
        <v>2</v>
      </c>
      <c r="D24" s="39">
        <v>0</v>
      </c>
      <c r="E24" s="39">
        <v>0</v>
      </c>
      <c r="F24" s="39">
        <v>0</v>
      </c>
      <c r="G24" s="40">
        <f t="shared" si="0"/>
        <v>0</v>
      </c>
      <c r="H24" s="41">
        <f t="shared" si="4"/>
        <v>0</v>
      </c>
      <c r="I24" s="41">
        <f t="shared" si="5"/>
        <v>0</v>
      </c>
      <c r="J24" s="41">
        <f t="shared" si="6"/>
        <v>0</v>
      </c>
    </row>
    <row r="25" spans="1:10" ht="12.75" customHeight="1" x14ac:dyDescent="0.25">
      <c r="A25" s="29" t="s">
        <v>77</v>
      </c>
      <c r="B25" s="39">
        <v>2</v>
      </c>
      <c r="C25" s="39">
        <v>2</v>
      </c>
      <c r="D25" s="39">
        <v>0</v>
      </c>
      <c r="E25" s="39">
        <v>0</v>
      </c>
      <c r="F25" s="39">
        <v>0</v>
      </c>
      <c r="G25" s="40">
        <f t="shared" si="0"/>
        <v>0</v>
      </c>
      <c r="H25" s="41">
        <f t="shared" si="4"/>
        <v>0</v>
      </c>
      <c r="I25" s="41">
        <f t="shared" si="5"/>
        <v>0</v>
      </c>
      <c r="J25" s="41">
        <f t="shared" si="6"/>
        <v>0</v>
      </c>
    </row>
    <row r="26" spans="1:10" ht="12.75" customHeight="1" x14ac:dyDescent="0.25">
      <c r="A26" s="29" t="s">
        <v>79</v>
      </c>
      <c r="B26" s="39">
        <v>1</v>
      </c>
      <c r="C26" s="39">
        <v>1</v>
      </c>
      <c r="D26" s="39">
        <v>0</v>
      </c>
      <c r="E26" s="39">
        <v>0</v>
      </c>
      <c r="F26" s="39">
        <v>0</v>
      </c>
      <c r="G26" s="40">
        <f t="shared" si="0"/>
        <v>0</v>
      </c>
      <c r="H26" s="41">
        <f t="shared" si="4"/>
        <v>0</v>
      </c>
      <c r="I26" s="41">
        <f t="shared" si="5"/>
        <v>0</v>
      </c>
      <c r="J26" s="41">
        <f t="shared" si="6"/>
        <v>0</v>
      </c>
    </row>
    <row r="27" spans="1:10" ht="12.75" customHeight="1" x14ac:dyDescent="0.25">
      <c r="A27" s="29" t="s">
        <v>80</v>
      </c>
      <c r="B27" s="39">
        <v>0</v>
      </c>
      <c r="C27" s="39">
        <v>0</v>
      </c>
      <c r="D27" s="39">
        <v>0</v>
      </c>
      <c r="E27" s="39">
        <v>1</v>
      </c>
      <c r="F27" s="39">
        <v>1</v>
      </c>
      <c r="G27" s="40">
        <f t="shared" si="0"/>
        <v>-1</v>
      </c>
      <c r="H27" s="41">
        <f t="shared" si="4"/>
        <v>0</v>
      </c>
      <c r="I27" s="41">
        <f t="shared" si="5"/>
        <v>100</v>
      </c>
      <c r="J27" s="41">
        <f t="shared" si="6"/>
        <v>-100</v>
      </c>
    </row>
    <row r="28" spans="1:10" ht="12.75" customHeight="1" x14ac:dyDescent="0.25">
      <c r="A28" s="29" t="s">
        <v>83</v>
      </c>
      <c r="B28" s="39">
        <v>3</v>
      </c>
      <c r="C28" s="39">
        <v>3</v>
      </c>
      <c r="D28" s="39">
        <v>0</v>
      </c>
      <c r="E28" s="39">
        <v>0</v>
      </c>
      <c r="F28" s="39">
        <v>0</v>
      </c>
      <c r="G28" s="40">
        <f t="shared" si="0"/>
        <v>0</v>
      </c>
      <c r="H28" s="41">
        <f t="shared" si="4"/>
        <v>0</v>
      </c>
      <c r="I28" s="41">
        <f t="shared" si="5"/>
        <v>0</v>
      </c>
      <c r="J28" s="41">
        <f t="shared" si="6"/>
        <v>0</v>
      </c>
    </row>
    <row r="29" spans="1:10" ht="12.75" customHeight="1" x14ac:dyDescent="0.25">
      <c r="A29" s="29" t="s">
        <v>84</v>
      </c>
      <c r="B29" s="39">
        <v>0</v>
      </c>
      <c r="C29" s="39">
        <v>0</v>
      </c>
      <c r="D29" s="39">
        <v>0</v>
      </c>
      <c r="E29" s="39">
        <v>1</v>
      </c>
      <c r="F29" s="39">
        <v>1</v>
      </c>
      <c r="G29" s="40">
        <f t="shared" si="0"/>
        <v>-1</v>
      </c>
      <c r="H29" s="41">
        <f t="shared" si="4"/>
        <v>0</v>
      </c>
      <c r="I29" s="41">
        <f t="shared" si="5"/>
        <v>100</v>
      </c>
      <c r="J29" s="41">
        <f t="shared" si="6"/>
        <v>-100</v>
      </c>
    </row>
    <row r="30" spans="1:10" ht="12.75" customHeight="1" x14ac:dyDescent="0.25">
      <c r="A30" s="29" t="s">
        <v>89</v>
      </c>
      <c r="B30" s="39">
        <v>1</v>
      </c>
      <c r="C30" s="39">
        <v>1</v>
      </c>
      <c r="D30" s="39">
        <v>0</v>
      </c>
      <c r="E30" s="39">
        <v>0</v>
      </c>
      <c r="F30" s="39">
        <v>0</v>
      </c>
      <c r="G30" s="40">
        <f t="shared" si="0"/>
        <v>0</v>
      </c>
      <c r="H30" s="41">
        <f t="shared" si="4"/>
        <v>0</v>
      </c>
      <c r="I30" s="41">
        <f t="shared" si="5"/>
        <v>0</v>
      </c>
      <c r="J30" s="41">
        <f t="shared" si="6"/>
        <v>0</v>
      </c>
    </row>
    <row r="31" spans="1:10" ht="12.75" customHeight="1" x14ac:dyDescent="0.25">
      <c r="A31" s="29" t="s">
        <v>90</v>
      </c>
      <c r="B31" s="39">
        <v>0</v>
      </c>
      <c r="C31" s="39">
        <v>0</v>
      </c>
      <c r="D31" s="39">
        <v>0</v>
      </c>
      <c r="E31" s="39">
        <v>1</v>
      </c>
      <c r="F31" s="39">
        <v>1</v>
      </c>
      <c r="G31" s="40">
        <f t="shared" si="0"/>
        <v>-1</v>
      </c>
      <c r="H31" s="41">
        <f t="shared" si="4"/>
        <v>0</v>
      </c>
      <c r="I31" s="41">
        <f t="shared" si="5"/>
        <v>100</v>
      </c>
      <c r="J31" s="41">
        <f t="shared" si="6"/>
        <v>-100</v>
      </c>
    </row>
    <row r="32" spans="1:10" ht="12.75" customHeight="1" x14ac:dyDescent="0.25">
      <c r="A32" s="29" t="s">
        <v>95</v>
      </c>
      <c r="B32" s="39">
        <v>1</v>
      </c>
      <c r="C32" s="39">
        <v>1</v>
      </c>
      <c r="D32" s="39">
        <v>0</v>
      </c>
      <c r="E32" s="39">
        <v>0</v>
      </c>
      <c r="F32" s="39">
        <v>0</v>
      </c>
      <c r="G32" s="40">
        <f t="shared" si="0"/>
        <v>0</v>
      </c>
      <c r="H32" s="41">
        <f t="shared" si="4"/>
        <v>0</v>
      </c>
      <c r="I32" s="41">
        <f t="shared" si="5"/>
        <v>0</v>
      </c>
      <c r="J32" s="41">
        <f t="shared" si="6"/>
        <v>0</v>
      </c>
    </row>
    <row r="33" spans="1:10" ht="12.75" customHeight="1" x14ac:dyDescent="0.25">
      <c r="A33" s="29" t="s">
        <v>97</v>
      </c>
      <c r="B33" s="39">
        <v>1</v>
      </c>
      <c r="C33" s="39">
        <v>1</v>
      </c>
      <c r="D33" s="39">
        <v>0</v>
      </c>
      <c r="E33" s="39">
        <v>1</v>
      </c>
      <c r="F33" s="39">
        <v>1</v>
      </c>
      <c r="G33" s="40">
        <f t="shared" si="0"/>
        <v>-1</v>
      </c>
      <c r="H33" s="41">
        <f t="shared" si="4"/>
        <v>0</v>
      </c>
      <c r="I33" s="41">
        <f t="shared" si="5"/>
        <v>50</v>
      </c>
      <c r="J33" s="41">
        <f t="shared" si="6"/>
        <v>-50</v>
      </c>
    </row>
    <row r="34" spans="1:10" ht="12.75" customHeight="1" x14ac:dyDescent="0.25">
      <c r="A34" s="29" t="s">
        <v>99</v>
      </c>
      <c r="B34" s="39">
        <v>1</v>
      </c>
      <c r="C34" s="39">
        <v>1</v>
      </c>
      <c r="D34" s="39">
        <v>0</v>
      </c>
      <c r="E34" s="39">
        <v>1</v>
      </c>
      <c r="F34" s="39">
        <v>1</v>
      </c>
      <c r="G34" s="40">
        <f t="shared" si="0"/>
        <v>-1</v>
      </c>
      <c r="H34" s="41">
        <f t="shared" si="4"/>
        <v>0</v>
      </c>
      <c r="I34" s="41">
        <f t="shared" si="5"/>
        <v>50</v>
      </c>
      <c r="J34" s="41">
        <f t="shared" si="6"/>
        <v>-50</v>
      </c>
    </row>
    <row r="35" spans="1:10" ht="12.75" customHeight="1" x14ac:dyDescent="0.25">
      <c r="A35" s="29" t="s">
        <v>102</v>
      </c>
      <c r="B35" s="39">
        <v>1</v>
      </c>
      <c r="C35" s="39">
        <v>1</v>
      </c>
      <c r="D35" s="39">
        <v>1</v>
      </c>
      <c r="E35" s="39">
        <v>0</v>
      </c>
      <c r="F35" s="39">
        <v>0</v>
      </c>
      <c r="G35" s="40">
        <f t="shared" si="0"/>
        <v>1</v>
      </c>
      <c r="H35" s="42" t="s">
        <v>20</v>
      </c>
      <c r="I35" s="42" t="s">
        <v>20</v>
      </c>
      <c r="J35" s="42" t="s">
        <v>20</v>
      </c>
    </row>
    <row r="36" spans="1:10" ht="12.75" customHeight="1" x14ac:dyDescent="0.25">
      <c r="A36" s="29" t="s">
        <v>106</v>
      </c>
      <c r="B36" s="39">
        <v>2</v>
      </c>
      <c r="C36" s="39">
        <v>2</v>
      </c>
      <c r="D36" s="39">
        <v>0</v>
      </c>
      <c r="E36" s="39">
        <v>0</v>
      </c>
      <c r="F36" s="39">
        <v>0</v>
      </c>
      <c r="G36" s="40">
        <f t="shared" si="0"/>
        <v>0</v>
      </c>
      <c r="H36" s="41">
        <f t="shared" ref="H36:H47" si="7">D36/(B36-D36+F36)*100</f>
        <v>0</v>
      </c>
      <c r="I36" s="41">
        <f t="shared" ref="I36:I47" si="8">F36/(B36-D36+F36)*100</f>
        <v>0</v>
      </c>
      <c r="J36" s="41">
        <f t="shared" ref="J36:J47" si="9">G36/(B36-D36+F36)*100</f>
        <v>0</v>
      </c>
    </row>
    <row r="37" spans="1:10" ht="12.75" customHeight="1" x14ac:dyDescent="0.25">
      <c r="A37" s="29" t="s">
        <v>108</v>
      </c>
      <c r="B37" s="39">
        <v>1</v>
      </c>
      <c r="C37" s="39">
        <v>1</v>
      </c>
      <c r="D37" s="39">
        <v>0</v>
      </c>
      <c r="E37" s="39">
        <v>0</v>
      </c>
      <c r="F37" s="39">
        <v>0</v>
      </c>
      <c r="G37" s="40">
        <f t="shared" si="0"/>
        <v>0</v>
      </c>
      <c r="H37" s="41">
        <f t="shared" si="7"/>
        <v>0</v>
      </c>
      <c r="I37" s="41">
        <f t="shared" si="8"/>
        <v>0</v>
      </c>
      <c r="J37" s="41">
        <f t="shared" si="9"/>
        <v>0</v>
      </c>
    </row>
    <row r="38" spans="1:10" ht="12.75" customHeight="1" x14ac:dyDescent="0.25">
      <c r="A38" s="29" t="s">
        <v>110</v>
      </c>
      <c r="B38" s="39">
        <v>1</v>
      </c>
      <c r="C38" s="39">
        <v>1</v>
      </c>
      <c r="D38" s="39">
        <v>0</v>
      </c>
      <c r="E38" s="39">
        <v>0</v>
      </c>
      <c r="F38" s="39">
        <v>0</v>
      </c>
      <c r="G38" s="40">
        <f t="shared" si="0"/>
        <v>0</v>
      </c>
      <c r="H38" s="41">
        <f t="shared" si="7"/>
        <v>0</v>
      </c>
      <c r="I38" s="41">
        <f t="shared" si="8"/>
        <v>0</v>
      </c>
      <c r="J38" s="41">
        <f t="shared" si="9"/>
        <v>0</v>
      </c>
    </row>
    <row r="39" spans="1:10" ht="12.75" customHeight="1" x14ac:dyDescent="0.25">
      <c r="A39" s="29" t="s">
        <v>111</v>
      </c>
      <c r="B39" s="39">
        <v>1</v>
      </c>
      <c r="C39" s="39">
        <v>1</v>
      </c>
      <c r="D39" s="39">
        <v>0</v>
      </c>
      <c r="E39" s="39">
        <v>0</v>
      </c>
      <c r="F39" s="39">
        <v>0</v>
      </c>
      <c r="G39" s="40">
        <f t="shared" si="0"/>
        <v>0</v>
      </c>
      <c r="H39" s="41">
        <f t="shared" si="7"/>
        <v>0</v>
      </c>
      <c r="I39" s="41">
        <f t="shared" si="8"/>
        <v>0</v>
      </c>
      <c r="J39" s="41">
        <f t="shared" si="9"/>
        <v>0</v>
      </c>
    </row>
    <row r="40" spans="1:10" ht="12.75" customHeight="1" x14ac:dyDescent="0.25">
      <c r="A40" s="29" t="s">
        <v>118</v>
      </c>
      <c r="B40" s="39">
        <v>2</v>
      </c>
      <c r="C40" s="39">
        <v>2</v>
      </c>
      <c r="D40" s="39">
        <v>0</v>
      </c>
      <c r="E40" s="39">
        <v>0</v>
      </c>
      <c r="F40" s="39">
        <v>0</v>
      </c>
      <c r="G40" s="40">
        <f t="shared" si="0"/>
        <v>0</v>
      </c>
      <c r="H40" s="41">
        <f t="shared" si="7"/>
        <v>0</v>
      </c>
      <c r="I40" s="41">
        <f t="shared" si="8"/>
        <v>0</v>
      </c>
      <c r="J40" s="41">
        <f t="shared" si="9"/>
        <v>0</v>
      </c>
    </row>
    <row r="41" spans="1:10" ht="12.75" customHeight="1" x14ac:dyDescent="0.25">
      <c r="A41" s="29" t="s">
        <v>121</v>
      </c>
      <c r="B41" s="39">
        <v>2</v>
      </c>
      <c r="C41" s="39">
        <v>2</v>
      </c>
      <c r="D41" s="39">
        <v>0</v>
      </c>
      <c r="E41" s="39">
        <v>0</v>
      </c>
      <c r="F41" s="39">
        <v>0</v>
      </c>
      <c r="G41" s="40">
        <f t="shared" si="0"/>
        <v>0</v>
      </c>
      <c r="H41" s="41">
        <f t="shared" si="7"/>
        <v>0</v>
      </c>
      <c r="I41" s="41">
        <f t="shared" si="8"/>
        <v>0</v>
      </c>
      <c r="J41" s="41">
        <f t="shared" si="9"/>
        <v>0</v>
      </c>
    </row>
    <row r="42" spans="1:10" ht="12.75" customHeight="1" x14ac:dyDescent="0.25">
      <c r="A42" s="29" t="s">
        <v>122</v>
      </c>
      <c r="B42" s="39">
        <v>1</v>
      </c>
      <c r="C42" s="39">
        <v>1</v>
      </c>
      <c r="D42" s="39">
        <v>0</v>
      </c>
      <c r="E42" s="39">
        <v>0</v>
      </c>
      <c r="F42" s="39">
        <v>0</v>
      </c>
      <c r="G42" s="40">
        <f t="shared" si="0"/>
        <v>0</v>
      </c>
      <c r="H42" s="41">
        <f t="shared" si="7"/>
        <v>0</v>
      </c>
      <c r="I42" s="41">
        <f t="shared" si="8"/>
        <v>0</v>
      </c>
      <c r="J42" s="41">
        <f t="shared" si="9"/>
        <v>0</v>
      </c>
    </row>
    <row r="43" spans="1:10" ht="12.75" customHeight="1" x14ac:dyDescent="0.25">
      <c r="A43" s="29" t="s">
        <v>123</v>
      </c>
      <c r="B43" s="39">
        <v>1</v>
      </c>
      <c r="C43" s="39">
        <v>1</v>
      </c>
      <c r="D43" s="39">
        <v>0</v>
      </c>
      <c r="E43" s="39">
        <v>0</v>
      </c>
      <c r="F43" s="39">
        <v>0</v>
      </c>
      <c r="G43" s="40">
        <f t="shared" si="0"/>
        <v>0</v>
      </c>
      <c r="H43" s="41">
        <f t="shared" si="7"/>
        <v>0</v>
      </c>
      <c r="I43" s="41">
        <f t="shared" si="8"/>
        <v>0</v>
      </c>
      <c r="J43" s="41">
        <f t="shared" si="9"/>
        <v>0</v>
      </c>
    </row>
    <row r="44" spans="1:10" ht="12.75" customHeight="1" x14ac:dyDescent="0.25">
      <c r="A44" s="29" t="s">
        <v>125</v>
      </c>
      <c r="B44" s="39">
        <v>1</v>
      </c>
      <c r="C44" s="39">
        <v>1</v>
      </c>
      <c r="D44" s="39">
        <v>0</v>
      </c>
      <c r="E44" s="39">
        <v>0</v>
      </c>
      <c r="F44" s="39">
        <v>0</v>
      </c>
      <c r="G44" s="40">
        <f t="shared" si="0"/>
        <v>0</v>
      </c>
      <c r="H44" s="41">
        <f t="shared" si="7"/>
        <v>0</v>
      </c>
      <c r="I44" s="41">
        <f t="shared" si="8"/>
        <v>0</v>
      </c>
      <c r="J44" s="41">
        <f t="shared" si="9"/>
        <v>0</v>
      </c>
    </row>
    <row r="45" spans="1:10" ht="12.75" customHeight="1" x14ac:dyDescent="0.25">
      <c r="A45" s="29" t="s">
        <v>130</v>
      </c>
      <c r="B45" s="39">
        <v>1</v>
      </c>
      <c r="C45" s="39">
        <v>1</v>
      </c>
      <c r="D45" s="39">
        <v>0</v>
      </c>
      <c r="E45" s="39">
        <v>0</v>
      </c>
      <c r="F45" s="39">
        <v>0</v>
      </c>
      <c r="G45" s="40">
        <f t="shared" si="0"/>
        <v>0</v>
      </c>
      <c r="H45" s="41">
        <f t="shared" si="7"/>
        <v>0</v>
      </c>
      <c r="I45" s="41">
        <f t="shared" si="8"/>
        <v>0</v>
      </c>
      <c r="J45" s="41">
        <f t="shared" si="9"/>
        <v>0</v>
      </c>
    </row>
    <row r="46" spans="1:10" ht="12.75" customHeight="1" x14ac:dyDescent="0.25">
      <c r="A46" s="29" t="s">
        <v>134</v>
      </c>
      <c r="B46" s="39">
        <v>3</v>
      </c>
      <c r="C46" s="39">
        <v>3</v>
      </c>
      <c r="D46" s="39">
        <v>0</v>
      </c>
      <c r="E46" s="39">
        <v>0</v>
      </c>
      <c r="F46" s="39">
        <v>0</v>
      </c>
      <c r="G46" s="40">
        <f t="shared" si="0"/>
        <v>0</v>
      </c>
      <c r="H46" s="41">
        <f t="shared" si="7"/>
        <v>0</v>
      </c>
      <c r="I46" s="41">
        <f t="shared" si="8"/>
        <v>0</v>
      </c>
      <c r="J46" s="41">
        <f t="shared" si="9"/>
        <v>0</v>
      </c>
    </row>
    <row r="47" spans="1:10" ht="12.75" customHeight="1" x14ac:dyDescent="0.25">
      <c r="A47" s="43" t="s">
        <v>135</v>
      </c>
      <c r="B47" s="44">
        <v>2</v>
      </c>
      <c r="C47" s="44">
        <v>2</v>
      </c>
      <c r="D47" s="44">
        <v>0</v>
      </c>
      <c r="E47" s="44">
        <v>1</v>
      </c>
      <c r="F47" s="44">
        <v>1</v>
      </c>
      <c r="G47" s="45">
        <f t="shared" si="0"/>
        <v>-1</v>
      </c>
      <c r="H47" s="46">
        <f t="shared" si="7"/>
        <v>0</v>
      </c>
      <c r="I47" s="46">
        <f t="shared" si="8"/>
        <v>33.333333333333329</v>
      </c>
      <c r="J47" s="46">
        <f t="shared" si="9"/>
        <v>-33.333333333333329</v>
      </c>
    </row>
    <row r="48" spans="1:10" ht="12.75" customHeight="1" x14ac:dyDescent="0.25">
      <c r="A48" s="47" t="s">
        <v>17</v>
      </c>
      <c r="B48" s="48">
        <f>SUM(B5:B47)</f>
        <v>56</v>
      </c>
      <c r="C48" s="48">
        <f>SUM(C5:C47)</f>
        <v>56</v>
      </c>
      <c r="D48" s="48">
        <f>SUM(D5:D47)</f>
        <v>4</v>
      </c>
      <c r="E48" s="48">
        <f>SUM(E5:E47)</f>
        <v>8</v>
      </c>
      <c r="F48" s="48">
        <f>SUM(F5:F47)</f>
        <v>8</v>
      </c>
      <c r="G48" s="49">
        <f t="shared" ref="G48" si="10">D48-F48</f>
        <v>-4</v>
      </c>
      <c r="H48" s="50">
        <f t="shared" ref="H48" si="11">D48/(B48-D48+F48)*100</f>
        <v>6.666666666666667</v>
      </c>
      <c r="I48" s="50">
        <f t="shared" ref="I48" si="12">F48/(B48-D48+F48)*100</f>
        <v>13.333333333333334</v>
      </c>
      <c r="J48" s="50">
        <f t="shared" ref="J48" si="13">G48/(B48-D48+F48)*100</f>
        <v>-6.666666666666667</v>
      </c>
    </row>
    <row r="49" spans="1:10" x14ac:dyDescent="0.25"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 t="s">
        <v>18</v>
      </c>
    </row>
    <row r="51" spans="1:10" x14ac:dyDescent="0.25">
      <c r="A51" s="6" t="s">
        <v>19</v>
      </c>
    </row>
  </sheetData>
  <sortState ref="A5:K47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opLeftCell="A3" workbookViewId="0">
      <selection activeCell="B3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8" ht="30.75" customHeight="1" x14ac:dyDescent="0.25">
      <c r="A1" s="82" t="s">
        <v>23</v>
      </c>
      <c r="B1" s="83"/>
      <c r="C1" s="83"/>
      <c r="D1" s="83"/>
      <c r="E1" s="83"/>
      <c r="F1" s="83"/>
      <c r="G1" s="83"/>
      <c r="H1" s="83"/>
      <c r="I1" s="83"/>
      <c r="J1" s="83"/>
    </row>
    <row r="2" spans="1:18" x14ac:dyDescent="0.25">
      <c r="B2" s="1"/>
      <c r="C2" s="1"/>
      <c r="D2" s="1"/>
      <c r="E2" s="1"/>
      <c r="F2" s="1"/>
      <c r="G2" s="1"/>
      <c r="H2" s="1"/>
      <c r="I2" s="1"/>
      <c r="J2" s="1"/>
    </row>
    <row r="3" spans="1:18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  <c r="L3" s="6"/>
      <c r="M3" s="6"/>
      <c r="N3" s="6"/>
      <c r="O3" s="6"/>
      <c r="P3" s="6"/>
      <c r="Q3" s="6"/>
      <c r="R3" s="6"/>
    </row>
    <row r="4" spans="1:18" ht="3.7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2.75" customHeight="1" x14ac:dyDescent="0.25">
      <c r="A5" s="29" t="s">
        <v>40</v>
      </c>
      <c r="B5" s="51">
        <v>1</v>
      </c>
      <c r="C5" s="51">
        <v>1</v>
      </c>
      <c r="D5" s="51">
        <v>0</v>
      </c>
      <c r="E5" s="51">
        <v>0</v>
      </c>
      <c r="F5" s="51">
        <v>0</v>
      </c>
      <c r="G5" s="52">
        <f t="shared" ref="G5:G26" si="0">D5-F5</f>
        <v>0</v>
      </c>
      <c r="H5" s="53">
        <f t="shared" ref="H5:H26" si="1">D5/(B5-D5+F5)*100</f>
        <v>0</v>
      </c>
      <c r="I5" s="53">
        <f t="shared" ref="I5:I26" si="2">F5/(B5-D5+F5)*100</f>
        <v>0</v>
      </c>
      <c r="J5" s="53">
        <f t="shared" ref="J5:J26" si="3">G5/(B5-D5+F5)*100</f>
        <v>0</v>
      </c>
      <c r="K5" s="6"/>
      <c r="L5" s="6"/>
      <c r="M5" s="6"/>
      <c r="N5" s="6"/>
      <c r="O5" s="6"/>
      <c r="P5" s="6"/>
      <c r="Q5" s="6"/>
      <c r="R5" s="6"/>
    </row>
    <row r="6" spans="1:18" ht="12.75" customHeight="1" x14ac:dyDescent="0.25">
      <c r="A6" s="29" t="s">
        <v>41</v>
      </c>
      <c r="B6" s="51">
        <v>1</v>
      </c>
      <c r="C6" s="51">
        <v>1</v>
      </c>
      <c r="D6" s="51">
        <v>2</v>
      </c>
      <c r="E6" s="51">
        <v>1</v>
      </c>
      <c r="F6" s="51">
        <v>1</v>
      </c>
      <c r="G6" s="52">
        <f t="shared" ref="G6:G25" si="4">D6-F6</f>
        <v>1</v>
      </c>
      <c r="H6" s="54" t="s">
        <v>20</v>
      </c>
      <c r="I6" s="54" t="s">
        <v>20</v>
      </c>
      <c r="J6" s="54" t="s">
        <v>20</v>
      </c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5">
      <c r="A7" s="29" t="s">
        <v>62</v>
      </c>
      <c r="B7" s="51">
        <v>1</v>
      </c>
      <c r="C7" s="51">
        <v>1</v>
      </c>
      <c r="D7" s="51">
        <v>0</v>
      </c>
      <c r="E7" s="51">
        <v>0</v>
      </c>
      <c r="F7" s="51">
        <v>0</v>
      </c>
      <c r="G7" s="52">
        <f t="shared" si="4"/>
        <v>0</v>
      </c>
      <c r="H7" s="53">
        <f t="shared" ref="H7:H25" si="5">D7/(B7-D7+F7)*100</f>
        <v>0</v>
      </c>
      <c r="I7" s="53">
        <f t="shared" ref="I7:I25" si="6">F7/(B7-D7+F7)*100</f>
        <v>0</v>
      </c>
      <c r="J7" s="53">
        <f t="shared" ref="J7:J25" si="7">G7/(B7-D7+F7)*100</f>
        <v>0</v>
      </c>
      <c r="K7" s="6"/>
      <c r="L7" s="6"/>
      <c r="M7" s="6"/>
      <c r="N7" s="6"/>
      <c r="O7" s="6"/>
      <c r="P7" s="6"/>
      <c r="Q7" s="6"/>
      <c r="R7" s="6"/>
    </row>
    <row r="8" spans="1:18" ht="12.75" customHeight="1" x14ac:dyDescent="0.25">
      <c r="A8" s="29" t="s">
        <v>65</v>
      </c>
      <c r="B8" s="51">
        <v>6</v>
      </c>
      <c r="C8" s="51">
        <v>6</v>
      </c>
      <c r="D8" s="51">
        <v>1</v>
      </c>
      <c r="E8" s="51">
        <v>1</v>
      </c>
      <c r="F8" s="51">
        <v>1</v>
      </c>
      <c r="G8" s="52">
        <f t="shared" si="4"/>
        <v>0</v>
      </c>
      <c r="H8" s="53">
        <f t="shared" si="5"/>
        <v>16.666666666666664</v>
      </c>
      <c r="I8" s="53">
        <f t="shared" si="6"/>
        <v>16.666666666666664</v>
      </c>
      <c r="J8" s="53">
        <f t="shared" si="7"/>
        <v>0</v>
      </c>
      <c r="K8" s="6"/>
      <c r="L8" s="6"/>
      <c r="M8" s="6"/>
      <c r="N8" s="6"/>
      <c r="O8" s="6"/>
      <c r="P8" s="6"/>
      <c r="Q8" s="6"/>
      <c r="R8" s="6"/>
    </row>
    <row r="9" spans="1:18" ht="12.75" customHeight="1" x14ac:dyDescent="0.25">
      <c r="A9" s="29" t="s">
        <v>66</v>
      </c>
      <c r="B9" s="51">
        <v>1</v>
      </c>
      <c r="C9" s="51">
        <v>1</v>
      </c>
      <c r="D9" s="51">
        <v>0</v>
      </c>
      <c r="E9" s="51">
        <v>0</v>
      </c>
      <c r="F9" s="51">
        <v>0</v>
      </c>
      <c r="G9" s="52">
        <f t="shared" si="4"/>
        <v>0</v>
      </c>
      <c r="H9" s="53">
        <f t="shared" si="5"/>
        <v>0</v>
      </c>
      <c r="I9" s="53">
        <f t="shared" si="6"/>
        <v>0</v>
      </c>
      <c r="J9" s="53">
        <f t="shared" si="7"/>
        <v>0</v>
      </c>
      <c r="K9" s="6"/>
      <c r="L9" s="6"/>
      <c r="M9" s="6"/>
      <c r="N9" s="6"/>
      <c r="O9" s="6"/>
      <c r="P9" s="6"/>
      <c r="Q9" s="6"/>
      <c r="R9" s="6"/>
    </row>
    <row r="10" spans="1:18" ht="12.75" customHeight="1" x14ac:dyDescent="0.25">
      <c r="A10" s="29" t="s">
        <v>69</v>
      </c>
      <c r="B10" s="51">
        <v>1</v>
      </c>
      <c r="C10" s="51">
        <v>1</v>
      </c>
      <c r="D10" s="51">
        <v>0</v>
      </c>
      <c r="E10" s="51">
        <v>0</v>
      </c>
      <c r="F10" s="51">
        <v>0</v>
      </c>
      <c r="G10" s="52">
        <f t="shared" si="4"/>
        <v>0</v>
      </c>
      <c r="H10" s="53">
        <f t="shared" si="5"/>
        <v>0</v>
      </c>
      <c r="I10" s="53">
        <f t="shared" si="6"/>
        <v>0</v>
      </c>
      <c r="J10" s="53">
        <f t="shared" si="7"/>
        <v>0</v>
      </c>
      <c r="K10" s="6"/>
      <c r="L10" s="6"/>
      <c r="M10" s="6"/>
      <c r="N10" s="6"/>
      <c r="O10" s="6"/>
      <c r="P10" s="6"/>
      <c r="Q10" s="6"/>
      <c r="R10" s="6"/>
    </row>
    <row r="11" spans="1:18" ht="12.75" customHeight="1" x14ac:dyDescent="0.25">
      <c r="A11" s="29" t="s">
        <v>71</v>
      </c>
      <c r="B11" s="51">
        <v>3</v>
      </c>
      <c r="C11" s="51">
        <v>3</v>
      </c>
      <c r="D11" s="51">
        <v>1</v>
      </c>
      <c r="E11" s="51">
        <v>0</v>
      </c>
      <c r="F11" s="51">
        <v>0</v>
      </c>
      <c r="G11" s="52">
        <f t="shared" si="4"/>
        <v>1</v>
      </c>
      <c r="H11" s="53">
        <f t="shared" si="5"/>
        <v>50</v>
      </c>
      <c r="I11" s="53">
        <f t="shared" si="6"/>
        <v>0</v>
      </c>
      <c r="J11" s="53">
        <f t="shared" si="7"/>
        <v>50</v>
      </c>
      <c r="K11" s="6"/>
      <c r="L11" s="6"/>
      <c r="M11" s="6"/>
      <c r="N11" s="6"/>
      <c r="O11" s="6"/>
      <c r="P11" s="6"/>
      <c r="Q11" s="6"/>
      <c r="R11" s="6"/>
    </row>
    <row r="12" spans="1:18" ht="12.75" customHeight="1" x14ac:dyDescent="0.25">
      <c r="A12" s="29" t="s">
        <v>73</v>
      </c>
      <c r="B12" s="51">
        <v>1</v>
      </c>
      <c r="C12" s="51">
        <v>1</v>
      </c>
      <c r="D12" s="51">
        <v>0</v>
      </c>
      <c r="E12" s="51">
        <v>0</v>
      </c>
      <c r="F12" s="51">
        <v>0</v>
      </c>
      <c r="G12" s="52">
        <f t="shared" si="4"/>
        <v>0</v>
      </c>
      <c r="H12" s="53">
        <f t="shared" si="5"/>
        <v>0</v>
      </c>
      <c r="I12" s="53">
        <f t="shared" si="6"/>
        <v>0</v>
      </c>
      <c r="J12" s="53">
        <f t="shared" si="7"/>
        <v>0</v>
      </c>
      <c r="K12" s="6"/>
      <c r="L12" s="6"/>
      <c r="M12" s="6"/>
      <c r="N12" s="6"/>
      <c r="O12" s="6"/>
      <c r="P12" s="6"/>
      <c r="Q12" s="6"/>
      <c r="R12" s="6"/>
    </row>
    <row r="13" spans="1:18" ht="12.75" customHeight="1" x14ac:dyDescent="0.25">
      <c r="A13" s="29" t="s">
        <v>76</v>
      </c>
      <c r="B13" s="51">
        <v>1</v>
      </c>
      <c r="C13" s="51">
        <v>1</v>
      </c>
      <c r="D13" s="51">
        <v>0</v>
      </c>
      <c r="E13" s="51">
        <v>0</v>
      </c>
      <c r="F13" s="51">
        <v>0</v>
      </c>
      <c r="G13" s="52">
        <f t="shared" si="4"/>
        <v>0</v>
      </c>
      <c r="H13" s="53">
        <f t="shared" si="5"/>
        <v>0</v>
      </c>
      <c r="I13" s="53">
        <f t="shared" si="6"/>
        <v>0</v>
      </c>
      <c r="J13" s="53">
        <f t="shared" si="7"/>
        <v>0</v>
      </c>
      <c r="K13" s="6"/>
      <c r="L13" s="6"/>
      <c r="M13" s="6"/>
      <c r="N13" s="6"/>
      <c r="O13" s="6"/>
      <c r="P13" s="6"/>
      <c r="Q13" s="6"/>
      <c r="R13" s="6"/>
    </row>
    <row r="14" spans="1:18" ht="12.75" customHeight="1" x14ac:dyDescent="0.25">
      <c r="A14" s="29" t="s">
        <v>77</v>
      </c>
      <c r="B14" s="51">
        <v>1</v>
      </c>
      <c r="C14" s="51">
        <v>1</v>
      </c>
      <c r="D14" s="51">
        <v>0</v>
      </c>
      <c r="E14" s="51">
        <v>0</v>
      </c>
      <c r="F14" s="51">
        <v>0</v>
      </c>
      <c r="G14" s="52">
        <f t="shared" si="4"/>
        <v>0</v>
      </c>
      <c r="H14" s="53">
        <f t="shared" si="5"/>
        <v>0</v>
      </c>
      <c r="I14" s="53">
        <f t="shared" si="6"/>
        <v>0</v>
      </c>
      <c r="J14" s="53">
        <f t="shared" si="7"/>
        <v>0</v>
      </c>
      <c r="K14" s="6"/>
      <c r="L14" s="6"/>
      <c r="M14" s="6"/>
      <c r="N14" s="6"/>
      <c r="O14" s="6"/>
      <c r="P14" s="6"/>
      <c r="Q14" s="6"/>
      <c r="R14" s="6"/>
    </row>
    <row r="15" spans="1:18" ht="12.75" customHeight="1" x14ac:dyDescent="0.25">
      <c r="A15" s="29" t="s">
        <v>80</v>
      </c>
      <c r="B15" s="51">
        <v>1</v>
      </c>
      <c r="C15" s="51">
        <v>1</v>
      </c>
      <c r="D15" s="51">
        <v>0</v>
      </c>
      <c r="E15" s="51">
        <v>0</v>
      </c>
      <c r="F15" s="51">
        <v>0</v>
      </c>
      <c r="G15" s="52">
        <f t="shared" si="4"/>
        <v>0</v>
      </c>
      <c r="H15" s="53">
        <f t="shared" si="5"/>
        <v>0</v>
      </c>
      <c r="I15" s="53">
        <f t="shared" si="6"/>
        <v>0</v>
      </c>
      <c r="J15" s="53">
        <f t="shared" si="7"/>
        <v>0</v>
      </c>
      <c r="K15" s="6"/>
      <c r="L15" s="6"/>
      <c r="M15" s="6"/>
      <c r="N15" s="6"/>
      <c r="O15" s="6"/>
      <c r="P15" s="6"/>
      <c r="Q15" s="6"/>
      <c r="R15" s="6"/>
    </row>
    <row r="16" spans="1:18" ht="12.75" customHeight="1" x14ac:dyDescent="0.25">
      <c r="A16" s="29" t="s">
        <v>85</v>
      </c>
      <c r="B16" s="51">
        <v>3</v>
      </c>
      <c r="C16" s="51">
        <v>3</v>
      </c>
      <c r="D16" s="51">
        <v>0</v>
      </c>
      <c r="E16" s="51">
        <v>0</v>
      </c>
      <c r="F16" s="51">
        <v>0</v>
      </c>
      <c r="G16" s="52">
        <f t="shared" si="4"/>
        <v>0</v>
      </c>
      <c r="H16" s="53">
        <f t="shared" si="5"/>
        <v>0</v>
      </c>
      <c r="I16" s="53">
        <f t="shared" si="6"/>
        <v>0</v>
      </c>
      <c r="J16" s="53">
        <f t="shared" si="7"/>
        <v>0</v>
      </c>
      <c r="K16" s="6"/>
      <c r="L16" s="6"/>
      <c r="M16" s="6"/>
      <c r="N16" s="6"/>
      <c r="O16" s="6"/>
      <c r="P16" s="6"/>
      <c r="Q16" s="6"/>
      <c r="R16" s="6"/>
    </row>
    <row r="17" spans="1:18" ht="12.75" customHeight="1" x14ac:dyDescent="0.25">
      <c r="A17" s="29" t="s">
        <v>99</v>
      </c>
      <c r="B17" s="51">
        <v>1</v>
      </c>
      <c r="C17" s="51">
        <v>1</v>
      </c>
      <c r="D17" s="51">
        <v>0</v>
      </c>
      <c r="E17" s="51">
        <v>0</v>
      </c>
      <c r="F17" s="51">
        <v>0</v>
      </c>
      <c r="G17" s="52">
        <f t="shared" si="4"/>
        <v>0</v>
      </c>
      <c r="H17" s="53">
        <f t="shared" si="5"/>
        <v>0</v>
      </c>
      <c r="I17" s="53">
        <f t="shared" si="6"/>
        <v>0</v>
      </c>
      <c r="J17" s="53">
        <f t="shared" si="7"/>
        <v>0</v>
      </c>
      <c r="K17" s="6"/>
      <c r="L17" s="6"/>
      <c r="M17" s="6"/>
      <c r="N17" s="6"/>
      <c r="O17" s="6"/>
      <c r="P17" s="6"/>
      <c r="Q17" s="6"/>
      <c r="R17" s="6"/>
    </row>
    <row r="18" spans="1:18" ht="12.75" customHeight="1" x14ac:dyDescent="0.25">
      <c r="A18" s="29" t="s">
        <v>101</v>
      </c>
      <c r="B18" s="51">
        <v>1</v>
      </c>
      <c r="C18" s="51">
        <v>1</v>
      </c>
      <c r="D18" s="51">
        <v>0</v>
      </c>
      <c r="E18" s="51">
        <v>0</v>
      </c>
      <c r="F18" s="51">
        <v>0</v>
      </c>
      <c r="G18" s="52">
        <f t="shared" si="4"/>
        <v>0</v>
      </c>
      <c r="H18" s="53">
        <f t="shared" si="5"/>
        <v>0</v>
      </c>
      <c r="I18" s="53">
        <f t="shared" si="6"/>
        <v>0</v>
      </c>
      <c r="J18" s="53">
        <f t="shared" si="7"/>
        <v>0</v>
      </c>
      <c r="K18" s="6"/>
      <c r="L18" s="6"/>
      <c r="M18" s="6"/>
      <c r="N18" s="6"/>
      <c r="O18" s="6"/>
      <c r="P18" s="6"/>
      <c r="Q18" s="6"/>
      <c r="R18" s="6"/>
    </row>
    <row r="19" spans="1:18" ht="12.75" customHeight="1" x14ac:dyDescent="0.25">
      <c r="A19" s="29" t="s">
        <v>110</v>
      </c>
      <c r="B19" s="51">
        <v>2</v>
      </c>
      <c r="C19" s="51">
        <v>2</v>
      </c>
      <c r="D19" s="51">
        <v>0</v>
      </c>
      <c r="E19" s="51">
        <v>0</v>
      </c>
      <c r="F19" s="51">
        <v>0</v>
      </c>
      <c r="G19" s="52">
        <f t="shared" si="4"/>
        <v>0</v>
      </c>
      <c r="H19" s="53">
        <f t="shared" si="5"/>
        <v>0</v>
      </c>
      <c r="I19" s="53">
        <f t="shared" si="6"/>
        <v>0</v>
      </c>
      <c r="J19" s="53">
        <f t="shared" si="7"/>
        <v>0</v>
      </c>
      <c r="K19" s="6"/>
      <c r="L19" s="6"/>
      <c r="M19" s="6"/>
      <c r="N19" s="6"/>
      <c r="O19" s="6"/>
      <c r="P19" s="6"/>
      <c r="Q19" s="6"/>
      <c r="R19" s="6"/>
    </row>
    <row r="20" spans="1:18" ht="12.75" customHeight="1" x14ac:dyDescent="0.25">
      <c r="A20" s="29" t="s">
        <v>111</v>
      </c>
      <c r="B20" s="51">
        <v>1</v>
      </c>
      <c r="C20" s="51">
        <v>1</v>
      </c>
      <c r="D20" s="51">
        <v>0</v>
      </c>
      <c r="E20" s="51">
        <v>0</v>
      </c>
      <c r="F20" s="51">
        <v>0</v>
      </c>
      <c r="G20" s="52">
        <f t="shared" si="4"/>
        <v>0</v>
      </c>
      <c r="H20" s="53">
        <f t="shared" si="5"/>
        <v>0</v>
      </c>
      <c r="I20" s="53">
        <f t="shared" si="6"/>
        <v>0</v>
      </c>
      <c r="J20" s="53">
        <f t="shared" si="7"/>
        <v>0</v>
      </c>
      <c r="K20" s="6"/>
      <c r="L20" s="6"/>
      <c r="M20" s="6"/>
      <c r="N20" s="6"/>
      <c r="O20" s="6"/>
      <c r="P20" s="6"/>
      <c r="Q20" s="6"/>
      <c r="R20" s="6"/>
    </row>
    <row r="21" spans="1:18" ht="12.75" customHeight="1" x14ac:dyDescent="0.25">
      <c r="A21" s="29" t="s">
        <v>113</v>
      </c>
      <c r="B21" s="51">
        <v>1</v>
      </c>
      <c r="C21" s="51">
        <v>1</v>
      </c>
      <c r="D21" s="51">
        <v>0</v>
      </c>
      <c r="E21" s="51">
        <v>0</v>
      </c>
      <c r="F21" s="51">
        <v>0</v>
      </c>
      <c r="G21" s="52">
        <f t="shared" si="4"/>
        <v>0</v>
      </c>
      <c r="H21" s="53">
        <f t="shared" si="5"/>
        <v>0</v>
      </c>
      <c r="I21" s="53">
        <f t="shared" si="6"/>
        <v>0</v>
      </c>
      <c r="J21" s="53">
        <f t="shared" si="7"/>
        <v>0</v>
      </c>
      <c r="K21" s="6"/>
      <c r="L21" s="6"/>
      <c r="M21" s="6"/>
      <c r="N21" s="6"/>
      <c r="O21" s="6"/>
      <c r="P21" s="6"/>
      <c r="Q21" s="6"/>
      <c r="R21" s="6"/>
    </row>
    <row r="22" spans="1:18" ht="12.75" customHeight="1" x14ac:dyDescent="0.25">
      <c r="A22" s="29" t="s">
        <v>122</v>
      </c>
      <c r="B22" s="51">
        <v>1</v>
      </c>
      <c r="C22" s="51">
        <v>1</v>
      </c>
      <c r="D22" s="51">
        <v>0</v>
      </c>
      <c r="E22" s="51">
        <v>0</v>
      </c>
      <c r="F22" s="51">
        <v>0</v>
      </c>
      <c r="G22" s="52">
        <f t="shared" si="4"/>
        <v>0</v>
      </c>
      <c r="H22" s="53">
        <f t="shared" si="5"/>
        <v>0</v>
      </c>
      <c r="I22" s="53">
        <f t="shared" si="6"/>
        <v>0</v>
      </c>
      <c r="J22" s="53">
        <f t="shared" si="7"/>
        <v>0</v>
      </c>
      <c r="K22" s="6"/>
      <c r="L22" s="6"/>
      <c r="M22" s="6"/>
      <c r="N22" s="6"/>
      <c r="O22" s="6"/>
      <c r="P22" s="6"/>
      <c r="Q22" s="6"/>
      <c r="R22" s="6"/>
    </row>
    <row r="23" spans="1:18" ht="12.75" customHeight="1" x14ac:dyDescent="0.25">
      <c r="A23" s="29" t="s">
        <v>125</v>
      </c>
      <c r="B23" s="51">
        <v>1</v>
      </c>
      <c r="C23" s="51">
        <v>1</v>
      </c>
      <c r="D23" s="51">
        <v>0</v>
      </c>
      <c r="E23" s="51">
        <v>0</v>
      </c>
      <c r="F23" s="51">
        <v>0</v>
      </c>
      <c r="G23" s="52">
        <f t="shared" si="4"/>
        <v>0</v>
      </c>
      <c r="H23" s="53">
        <f t="shared" si="5"/>
        <v>0</v>
      </c>
      <c r="I23" s="53">
        <f t="shared" si="6"/>
        <v>0</v>
      </c>
      <c r="J23" s="53">
        <f t="shared" si="7"/>
        <v>0</v>
      </c>
      <c r="K23" s="6"/>
      <c r="L23" s="6"/>
      <c r="M23" s="6"/>
      <c r="N23" s="6"/>
      <c r="O23" s="6"/>
      <c r="P23" s="6"/>
      <c r="Q23" s="6"/>
      <c r="R23" s="6"/>
    </row>
    <row r="24" spans="1:18" ht="12.75" customHeight="1" x14ac:dyDescent="0.25">
      <c r="A24" s="29" t="s">
        <v>126</v>
      </c>
      <c r="B24" s="51">
        <v>3</v>
      </c>
      <c r="C24" s="51">
        <v>3</v>
      </c>
      <c r="D24" s="51">
        <v>0</v>
      </c>
      <c r="E24" s="51">
        <v>0</v>
      </c>
      <c r="F24" s="51">
        <v>0</v>
      </c>
      <c r="G24" s="52">
        <f t="shared" si="4"/>
        <v>0</v>
      </c>
      <c r="H24" s="53">
        <f t="shared" si="5"/>
        <v>0</v>
      </c>
      <c r="I24" s="53">
        <f t="shared" si="6"/>
        <v>0</v>
      </c>
      <c r="J24" s="53">
        <f t="shared" si="7"/>
        <v>0</v>
      </c>
      <c r="K24" s="6"/>
      <c r="L24" s="6"/>
      <c r="M24" s="6"/>
      <c r="N24" s="6"/>
      <c r="O24" s="6"/>
      <c r="P24" s="6"/>
      <c r="Q24" s="6"/>
      <c r="R24" s="6"/>
    </row>
    <row r="25" spans="1:18" ht="12.75" customHeight="1" x14ac:dyDescent="0.25">
      <c r="A25" s="33" t="s">
        <v>128</v>
      </c>
      <c r="B25" s="55">
        <v>1</v>
      </c>
      <c r="C25" s="55">
        <v>1</v>
      </c>
      <c r="D25" s="55">
        <v>0</v>
      </c>
      <c r="E25" s="55">
        <v>0</v>
      </c>
      <c r="F25" s="55">
        <v>0</v>
      </c>
      <c r="G25" s="56">
        <f t="shared" si="4"/>
        <v>0</v>
      </c>
      <c r="H25" s="57">
        <f t="shared" si="5"/>
        <v>0</v>
      </c>
      <c r="I25" s="57">
        <f t="shared" si="6"/>
        <v>0</v>
      </c>
      <c r="J25" s="57">
        <f t="shared" si="7"/>
        <v>0</v>
      </c>
      <c r="K25" s="6"/>
      <c r="L25" s="6"/>
      <c r="M25" s="6"/>
      <c r="N25" s="6"/>
      <c r="O25" s="6"/>
      <c r="P25" s="6"/>
      <c r="Q25" s="6"/>
      <c r="R25" s="6"/>
    </row>
    <row r="26" spans="1:18" ht="12.75" customHeight="1" x14ac:dyDescent="0.25">
      <c r="A26" s="47" t="s">
        <v>17</v>
      </c>
      <c r="B26" s="48">
        <f>SUM(B5:B25)</f>
        <v>33</v>
      </c>
      <c r="C26" s="48">
        <f>SUM(C5:C25)</f>
        <v>33</v>
      </c>
      <c r="D26" s="48">
        <f>SUM(D5:D25)</f>
        <v>4</v>
      </c>
      <c r="E26" s="48">
        <f>SUM(E5:E25)</f>
        <v>2</v>
      </c>
      <c r="F26" s="48">
        <f>SUM(F5:F25)</f>
        <v>2</v>
      </c>
      <c r="G26" s="49">
        <f t="shared" si="0"/>
        <v>2</v>
      </c>
      <c r="H26" s="58">
        <f t="shared" si="1"/>
        <v>12.903225806451612</v>
      </c>
      <c r="I26" s="50">
        <f t="shared" si="2"/>
        <v>6.4516129032258061</v>
      </c>
      <c r="J26" s="50">
        <f t="shared" si="3"/>
        <v>6.4516129032258061</v>
      </c>
      <c r="K26" s="6"/>
      <c r="L26" s="6"/>
      <c r="M26" s="6"/>
      <c r="N26" s="6"/>
      <c r="O26" s="6"/>
      <c r="P26" s="6"/>
      <c r="Q26" s="6"/>
      <c r="R26" s="6"/>
    </row>
    <row r="27" spans="1:18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6" t="s">
        <v>18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6" t="s">
        <v>19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2:18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2:18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2:18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2:18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2:18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2:18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2:18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2:18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2:18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2:18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2:18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2:18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2:18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2:18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2:18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2:18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2:18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2:18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2:1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2:18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2:18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2:18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2:18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2:18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2:18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</sheetData>
  <sortState ref="A6:K25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82" workbookViewId="0">
      <selection activeCell="H109" sqref="H109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1" ht="27.75" customHeight="1" x14ac:dyDescent="0.25">
      <c r="A1" s="82" t="s">
        <v>24</v>
      </c>
      <c r="B1" s="83"/>
      <c r="C1" s="83"/>
      <c r="D1" s="83"/>
      <c r="E1" s="83"/>
      <c r="F1" s="83"/>
      <c r="G1" s="83"/>
      <c r="H1" s="83"/>
      <c r="I1" s="83"/>
      <c r="J1" s="83"/>
    </row>
    <row r="2" spans="1:11" x14ac:dyDescent="0.25">
      <c r="B2" s="1"/>
      <c r="C2" s="1"/>
      <c r="D2" s="1"/>
      <c r="E2" s="1"/>
      <c r="F2" s="1"/>
      <c r="G2" s="1"/>
      <c r="H2" s="1"/>
      <c r="I2" s="1"/>
      <c r="J2" s="1"/>
    </row>
    <row r="3" spans="1:11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</row>
    <row r="4" spans="1:11" ht="3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2.75" customHeight="1" x14ac:dyDescent="0.25">
      <c r="A5" s="59" t="s">
        <v>5</v>
      </c>
      <c r="B5" s="60">
        <v>1</v>
      </c>
      <c r="C5" s="60">
        <v>1</v>
      </c>
      <c r="D5" s="60">
        <v>0</v>
      </c>
      <c r="E5" s="60">
        <v>0</v>
      </c>
      <c r="F5" s="60">
        <v>0</v>
      </c>
      <c r="G5" s="52">
        <f t="shared" ref="G5" si="0">D5-F5</f>
        <v>0</v>
      </c>
      <c r="H5" s="53">
        <f t="shared" ref="H5" si="1">D5/(B5-D5+F5)*100</f>
        <v>0</v>
      </c>
      <c r="I5" s="53">
        <f t="shared" ref="I5" si="2">F5/(B5-D5+F5)*100</f>
        <v>0</v>
      </c>
      <c r="J5" s="53">
        <f t="shared" ref="J5" si="3">G5/(B5-D5+F5)*100</f>
        <v>0</v>
      </c>
      <c r="K5" s="6"/>
    </row>
    <row r="6" spans="1:11" ht="12.75" customHeight="1" x14ac:dyDescent="0.25">
      <c r="A6" s="61" t="s">
        <v>40</v>
      </c>
      <c r="B6" s="60">
        <v>24</v>
      </c>
      <c r="C6" s="60">
        <v>24</v>
      </c>
      <c r="D6" s="60">
        <v>0</v>
      </c>
      <c r="E6" s="60">
        <v>1</v>
      </c>
      <c r="F6" s="60">
        <v>1</v>
      </c>
      <c r="G6" s="52">
        <f t="shared" ref="G6:G37" si="4">D6-F6</f>
        <v>-1</v>
      </c>
      <c r="H6" s="53">
        <f t="shared" ref="H6:H37" si="5">D6/(B6-D6+F6)*100</f>
        <v>0</v>
      </c>
      <c r="I6" s="53">
        <f t="shared" ref="I6:I37" si="6">F6/(B6-D6+F6)*100</f>
        <v>4</v>
      </c>
      <c r="J6" s="53">
        <f t="shared" ref="J6:J37" si="7">G6/(B6-D6+F6)*100</f>
        <v>-4</v>
      </c>
      <c r="K6" s="6"/>
    </row>
    <row r="7" spans="1:11" ht="12.75" customHeight="1" x14ac:dyDescent="0.25">
      <c r="A7" s="61" t="s">
        <v>41</v>
      </c>
      <c r="B7" s="60">
        <v>50</v>
      </c>
      <c r="C7" s="60">
        <v>50</v>
      </c>
      <c r="D7" s="60">
        <v>1</v>
      </c>
      <c r="E7" s="60">
        <v>2</v>
      </c>
      <c r="F7" s="60">
        <v>2</v>
      </c>
      <c r="G7" s="52">
        <f t="shared" si="4"/>
        <v>-1</v>
      </c>
      <c r="H7" s="53">
        <f t="shared" si="5"/>
        <v>1.9607843137254901</v>
      </c>
      <c r="I7" s="53">
        <f t="shared" si="6"/>
        <v>3.9215686274509802</v>
      </c>
      <c r="J7" s="53">
        <f t="shared" si="7"/>
        <v>-1.9607843137254901</v>
      </c>
      <c r="K7" s="6"/>
    </row>
    <row r="8" spans="1:11" ht="12.75" customHeight="1" x14ac:dyDescent="0.25">
      <c r="A8" s="61" t="s">
        <v>42</v>
      </c>
      <c r="B8" s="60">
        <v>33</v>
      </c>
      <c r="C8" s="60">
        <v>33</v>
      </c>
      <c r="D8" s="60">
        <v>2</v>
      </c>
      <c r="E8" s="60">
        <v>1</v>
      </c>
      <c r="F8" s="60">
        <v>1</v>
      </c>
      <c r="G8" s="52">
        <f t="shared" si="4"/>
        <v>1</v>
      </c>
      <c r="H8" s="53">
        <f t="shared" si="5"/>
        <v>6.25</v>
      </c>
      <c r="I8" s="53">
        <f t="shared" si="6"/>
        <v>3.125</v>
      </c>
      <c r="J8" s="53">
        <f t="shared" si="7"/>
        <v>3.125</v>
      </c>
      <c r="K8" s="6"/>
    </row>
    <row r="9" spans="1:11" ht="12.75" customHeight="1" x14ac:dyDescent="0.25">
      <c r="A9" s="61" t="s">
        <v>43</v>
      </c>
      <c r="B9" s="60">
        <v>40</v>
      </c>
      <c r="C9" s="60">
        <v>40</v>
      </c>
      <c r="D9" s="60">
        <v>3</v>
      </c>
      <c r="E9" s="60">
        <v>2</v>
      </c>
      <c r="F9" s="60">
        <v>2</v>
      </c>
      <c r="G9" s="52">
        <f t="shared" si="4"/>
        <v>1</v>
      </c>
      <c r="H9" s="53">
        <f t="shared" si="5"/>
        <v>7.6923076923076925</v>
      </c>
      <c r="I9" s="53">
        <f t="shared" si="6"/>
        <v>5.1282051282051277</v>
      </c>
      <c r="J9" s="53">
        <f t="shared" si="7"/>
        <v>2.5641025641025639</v>
      </c>
      <c r="K9" s="6"/>
    </row>
    <row r="10" spans="1:11" ht="12.75" customHeight="1" x14ac:dyDescent="0.25">
      <c r="A10" s="61" t="s">
        <v>44</v>
      </c>
      <c r="B10" s="60">
        <v>20</v>
      </c>
      <c r="C10" s="60">
        <v>20</v>
      </c>
      <c r="D10" s="60">
        <v>0</v>
      </c>
      <c r="E10" s="60">
        <v>1</v>
      </c>
      <c r="F10" s="60">
        <v>1</v>
      </c>
      <c r="G10" s="52">
        <f t="shared" si="4"/>
        <v>-1</v>
      </c>
      <c r="H10" s="53">
        <f t="shared" si="5"/>
        <v>0</v>
      </c>
      <c r="I10" s="53">
        <f t="shared" si="6"/>
        <v>4.7619047619047619</v>
      </c>
      <c r="J10" s="53">
        <f t="shared" si="7"/>
        <v>-4.7619047619047619</v>
      </c>
      <c r="K10" s="6"/>
    </row>
    <row r="11" spans="1:11" ht="12.75" customHeight="1" x14ac:dyDescent="0.25">
      <c r="A11" s="61" t="s">
        <v>45</v>
      </c>
      <c r="B11" s="60">
        <v>62</v>
      </c>
      <c r="C11" s="60">
        <v>62</v>
      </c>
      <c r="D11" s="60">
        <v>1</v>
      </c>
      <c r="E11" s="60">
        <v>5</v>
      </c>
      <c r="F11" s="60">
        <v>5</v>
      </c>
      <c r="G11" s="52">
        <f t="shared" si="4"/>
        <v>-4</v>
      </c>
      <c r="H11" s="53">
        <f t="shared" si="5"/>
        <v>1.5151515151515151</v>
      </c>
      <c r="I11" s="53">
        <f t="shared" si="6"/>
        <v>7.5757575757575761</v>
      </c>
      <c r="J11" s="53">
        <f t="shared" si="7"/>
        <v>-6.0606060606060606</v>
      </c>
      <c r="K11" s="6"/>
    </row>
    <row r="12" spans="1:11" ht="12.75" customHeight="1" x14ac:dyDescent="0.25">
      <c r="A12" s="61" t="s">
        <v>46</v>
      </c>
      <c r="B12" s="60">
        <v>18</v>
      </c>
      <c r="C12" s="60">
        <v>18</v>
      </c>
      <c r="D12" s="60">
        <v>0</v>
      </c>
      <c r="E12" s="60">
        <v>2</v>
      </c>
      <c r="F12" s="60">
        <v>2</v>
      </c>
      <c r="G12" s="52">
        <f t="shared" si="4"/>
        <v>-2</v>
      </c>
      <c r="H12" s="53">
        <f t="shared" si="5"/>
        <v>0</v>
      </c>
      <c r="I12" s="53">
        <f t="shared" si="6"/>
        <v>10</v>
      </c>
      <c r="J12" s="53">
        <f t="shared" si="7"/>
        <v>-10</v>
      </c>
      <c r="K12" s="6"/>
    </row>
    <row r="13" spans="1:11" ht="12.75" customHeight="1" x14ac:dyDescent="0.25">
      <c r="A13" s="61" t="s">
        <v>47</v>
      </c>
      <c r="B13" s="60">
        <v>11</v>
      </c>
      <c r="C13" s="60">
        <v>11</v>
      </c>
      <c r="D13" s="60">
        <v>0</v>
      </c>
      <c r="E13" s="60">
        <v>0</v>
      </c>
      <c r="F13" s="60">
        <v>0</v>
      </c>
      <c r="G13" s="52">
        <f t="shared" si="4"/>
        <v>0</v>
      </c>
      <c r="H13" s="53">
        <f t="shared" si="5"/>
        <v>0</v>
      </c>
      <c r="I13" s="53">
        <f t="shared" si="6"/>
        <v>0</v>
      </c>
      <c r="J13" s="53">
        <f t="shared" si="7"/>
        <v>0</v>
      </c>
      <c r="K13" s="6"/>
    </row>
    <row r="14" spans="1:11" ht="12.75" customHeight="1" x14ac:dyDescent="0.25">
      <c r="A14" s="61" t="s">
        <v>48</v>
      </c>
      <c r="B14" s="60">
        <v>12</v>
      </c>
      <c r="C14" s="60">
        <v>12</v>
      </c>
      <c r="D14" s="60">
        <v>0</v>
      </c>
      <c r="E14" s="60">
        <v>1</v>
      </c>
      <c r="F14" s="60">
        <v>1</v>
      </c>
      <c r="G14" s="52">
        <f t="shared" si="4"/>
        <v>-1</v>
      </c>
      <c r="H14" s="53">
        <f t="shared" si="5"/>
        <v>0</v>
      </c>
      <c r="I14" s="53">
        <f t="shared" si="6"/>
        <v>7.6923076923076925</v>
      </c>
      <c r="J14" s="53">
        <f t="shared" si="7"/>
        <v>-7.6923076923076925</v>
      </c>
      <c r="K14" s="6"/>
    </row>
    <row r="15" spans="1:11" ht="12.75" customHeight="1" x14ac:dyDescent="0.25">
      <c r="A15" s="61" t="s">
        <v>49</v>
      </c>
      <c r="B15" s="60">
        <v>32</v>
      </c>
      <c r="C15" s="60">
        <v>32</v>
      </c>
      <c r="D15" s="60">
        <v>3</v>
      </c>
      <c r="E15" s="60">
        <v>2</v>
      </c>
      <c r="F15" s="60">
        <v>2</v>
      </c>
      <c r="G15" s="52">
        <f t="shared" si="4"/>
        <v>1</v>
      </c>
      <c r="H15" s="53">
        <f t="shared" si="5"/>
        <v>9.67741935483871</v>
      </c>
      <c r="I15" s="53">
        <f t="shared" si="6"/>
        <v>6.4516129032258061</v>
      </c>
      <c r="J15" s="53">
        <f t="shared" si="7"/>
        <v>3.225806451612903</v>
      </c>
      <c r="K15" s="6"/>
    </row>
    <row r="16" spans="1:11" ht="12.75" customHeight="1" x14ac:dyDescent="0.25">
      <c r="A16" s="61" t="s">
        <v>50</v>
      </c>
      <c r="B16" s="60">
        <v>68</v>
      </c>
      <c r="C16" s="60">
        <v>67</v>
      </c>
      <c r="D16" s="60">
        <v>3</v>
      </c>
      <c r="E16" s="60">
        <v>5</v>
      </c>
      <c r="F16" s="60">
        <v>5</v>
      </c>
      <c r="G16" s="52">
        <f t="shared" si="4"/>
        <v>-2</v>
      </c>
      <c r="H16" s="53">
        <f t="shared" si="5"/>
        <v>4.2857142857142856</v>
      </c>
      <c r="I16" s="53">
        <f t="shared" si="6"/>
        <v>7.1428571428571423</v>
      </c>
      <c r="J16" s="53">
        <f t="shared" si="7"/>
        <v>-2.8571428571428572</v>
      </c>
      <c r="K16" s="6"/>
    </row>
    <row r="17" spans="1:11" ht="12.75" customHeight="1" x14ac:dyDescent="0.25">
      <c r="A17" s="61" t="s">
        <v>51</v>
      </c>
      <c r="B17" s="60">
        <v>7</v>
      </c>
      <c r="C17" s="60">
        <v>7</v>
      </c>
      <c r="D17" s="60">
        <v>1</v>
      </c>
      <c r="E17" s="60">
        <v>3</v>
      </c>
      <c r="F17" s="60">
        <v>3</v>
      </c>
      <c r="G17" s="52">
        <f t="shared" si="4"/>
        <v>-2</v>
      </c>
      <c r="H17" s="53">
        <f t="shared" si="5"/>
        <v>11.111111111111111</v>
      </c>
      <c r="I17" s="53">
        <f t="shared" si="6"/>
        <v>33.333333333333329</v>
      </c>
      <c r="J17" s="53">
        <f t="shared" si="7"/>
        <v>-22.222222222222221</v>
      </c>
      <c r="K17" s="6"/>
    </row>
    <row r="18" spans="1:11" ht="12.75" customHeight="1" x14ac:dyDescent="0.25">
      <c r="A18" s="61" t="s">
        <v>52</v>
      </c>
      <c r="B18" s="60">
        <v>15</v>
      </c>
      <c r="C18" s="60">
        <v>15</v>
      </c>
      <c r="D18" s="60">
        <v>0</v>
      </c>
      <c r="E18" s="60">
        <v>2</v>
      </c>
      <c r="F18" s="60">
        <v>2</v>
      </c>
      <c r="G18" s="52">
        <f t="shared" si="4"/>
        <v>-2</v>
      </c>
      <c r="H18" s="53">
        <f t="shared" si="5"/>
        <v>0</v>
      </c>
      <c r="I18" s="53">
        <f t="shared" si="6"/>
        <v>11.76470588235294</v>
      </c>
      <c r="J18" s="53">
        <f t="shared" si="7"/>
        <v>-11.76470588235294</v>
      </c>
      <c r="K18" s="6"/>
    </row>
    <row r="19" spans="1:11" ht="12.75" customHeight="1" x14ac:dyDescent="0.25">
      <c r="A19" s="61" t="s">
        <v>53</v>
      </c>
      <c r="B19" s="60">
        <v>71</v>
      </c>
      <c r="C19" s="60">
        <v>71</v>
      </c>
      <c r="D19" s="60">
        <v>6</v>
      </c>
      <c r="E19" s="60">
        <v>7</v>
      </c>
      <c r="F19" s="60">
        <v>7</v>
      </c>
      <c r="G19" s="52">
        <f t="shared" si="4"/>
        <v>-1</v>
      </c>
      <c r="H19" s="53">
        <f t="shared" si="5"/>
        <v>8.3333333333333321</v>
      </c>
      <c r="I19" s="53">
        <f t="shared" si="6"/>
        <v>9.7222222222222232</v>
      </c>
      <c r="J19" s="53">
        <f t="shared" si="7"/>
        <v>-1.3888888888888888</v>
      </c>
      <c r="K19" s="6"/>
    </row>
    <row r="20" spans="1:11" ht="12.75" customHeight="1" x14ac:dyDescent="0.25">
      <c r="A20" s="61" t="s">
        <v>54</v>
      </c>
      <c r="B20" s="60">
        <v>20</v>
      </c>
      <c r="C20" s="60">
        <v>20</v>
      </c>
      <c r="D20" s="60">
        <v>2</v>
      </c>
      <c r="E20" s="60">
        <v>2</v>
      </c>
      <c r="F20" s="60">
        <v>2</v>
      </c>
      <c r="G20" s="52">
        <f t="shared" si="4"/>
        <v>0</v>
      </c>
      <c r="H20" s="53">
        <f t="shared" si="5"/>
        <v>10</v>
      </c>
      <c r="I20" s="53">
        <f t="shared" si="6"/>
        <v>10</v>
      </c>
      <c r="J20" s="53">
        <f t="shared" si="7"/>
        <v>0</v>
      </c>
      <c r="K20" s="6"/>
    </row>
    <row r="21" spans="1:11" ht="12.75" customHeight="1" x14ac:dyDescent="0.25">
      <c r="A21" s="61" t="s">
        <v>55</v>
      </c>
      <c r="B21" s="60">
        <v>121</v>
      </c>
      <c r="C21" s="60">
        <v>119</v>
      </c>
      <c r="D21" s="60">
        <v>11</v>
      </c>
      <c r="E21" s="60">
        <v>2</v>
      </c>
      <c r="F21" s="60">
        <v>2</v>
      </c>
      <c r="G21" s="52">
        <f t="shared" si="4"/>
        <v>9</v>
      </c>
      <c r="H21" s="53">
        <f t="shared" si="5"/>
        <v>9.8214285714285712</v>
      </c>
      <c r="I21" s="53">
        <f t="shared" si="6"/>
        <v>1.7857142857142856</v>
      </c>
      <c r="J21" s="53">
        <f t="shared" si="7"/>
        <v>8.0357142857142865</v>
      </c>
      <c r="K21" s="6"/>
    </row>
    <row r="22" spans="1:11" ht="12.75" customHeight="1" x14ac:dyDescent="0.25">
      <c r="A22" s="61" t="s">
        <v>56</v>
      </c>
      <c r="B22" s="60">
        <v>18</v>
      </c>
      <c r="C22" s="60">
        <v>18</v>
      </c>
      <c r="D22" s="60">
        <v>1</v>
      </c>
      <c r="E22" s="60">
        <v>4</v>
      </c>
      <c r="F22" s="60">
        <v>3</v>
      </c>
      <c r="G22" s="52">
        <f t="shared" si="4"/>
        <v>-2</v>
      </c>
      <c r="H22" s="53">
        <f t="shared" si="5"/>
        <v>5</v>
      </c>
      <c r="I22" s="53">
        <f t="shared" si="6"/>
        <v>15</v>
      </c>
      <c r="J22" s="53">
        <f t="shared" si="7"/>
        <v>-10</v>
      </c>
      <c r="K22" s="6"/>
    </row>
    <row r="23" spans="1:11" ht="12.75" customHeight="1" x14ac:dyDescent="0.25">
      <c r="A23" s="61" t="s">
        <v>57</v>
      </c>
      <c r="B23" s="60">
        <v>25</v>
      </c>
      <c r="C23" s="60">
        <v>25</v>
      </c>
      <c r="D23" s="60">
        <v>1</v>
      </c>
      <c r="E23" s="60">
        <v>3</v>
      </c>
      <c r="F23" s="60">
        <v>3</v>
      </c>
      <c r="G23" s="52">
        <f t="shared" si="4"/>
        <v>-2</v>
      </c>
      <c r="H23" s="53">
        <f t="shared" si="5"/>
        <v>3.7037037037037033</v>
      </c>
      <c r="I23" s="53">
        <f t="shared" si="6"/>
        <v>11.111111111111111</v>
      </c>
      <c r="J23" s="53">
        <f t="shared" si="7"/>
        <v>-7.4074074074074066</v>
      </c>
      <c r="K23" s="6"/>
    </row>
    <row r="24" spans="1:11" ht="12.75" customHeight="1" x14ac:dyDescent="0.25">
      <c r="A24" s="61" t="s">
        <v>58</v>
      </c>
      <c r="B24" s="60">
        <v>23</v>
      </c>
      <c r="C24" s="60">
        <v>23</v>
      </c>
      <c r="D24" s="60">
        <v>0</v>
      </c>
      <c r="E24" s="60">
        <v>0</v>
      </c>
      <c r="F24" s="60">
        <v>0</v>
      </c>
      <c r="G24" s="52">
        <f t="shared" si="4"/>
        <v>0</v>
      </c>
      <c r="H24" s="53">
        <f t="shared" si="5"/>
        <v>0</v>
      </c>
      <c r="I24" s="53">
        <f t="shared" si="6"/>
        <v>0</v>
      </c>
      <c r="J24" s="53">
        <f t="shared" si="7"/>
        <v>0</v>
      </c>
      <c r="K24" s="6"/>
    </row>
    <row r="25" spans="1:11" ht="12.75" customHeight="1" x14ac:dyDescent="0.25">
      <c r="A25" s="61" t="s">
        <v>59</v>
      </c>
      <c r="B25" s="60">
        <v>9</v>
      </c>
      <c r="C25" s="60">
        <v>9</v>
      </c>
      <c r="D25" s="60">
        <v>1</v>
      </c>
      <c r="E25" s="60">
        <v>0</v>
      </c>
      <c r="F25" s="60">
        <v>0</v>
      </c>
      <c r="G25" s="52">
        <f t="shared" si="4"/>
        <v>1</v>
      </c>
      <c r="H25" s="53">
        <f t="shared" si="5"/>
        <v>12.5</v>
      </c>
      <c r="I25" s="53">
        <f t="shared" si="6"/>
        <v>0</v>
      </c>
      <c r="J25" s="53">
        <f t="shared" si="7"/>
        <v>12.5</v>
      </c>
      <c r="K25" s="6"/>
    </row>
    <row r="26" spans="1:11" ht="12.75" customHeight="1" x14ac:dyDescent="0.25">
      <c r="A26" s="61" t="s">
        <v>60</v>
      </c>
      <c r="B26" s="60">
        <v>45</v>
      </c>
      <c r="C26" s="60">
        <v>45</v>
      </c>
      <c r="D26" s="60">
        <v>1</v>
      </c>
      <c r="E26" s="60">
        <v>5</v>
      </c>
      <c r="F26" s="60">
        <v>5</v>
      </c>
      <c r="G26" s="52">
        <f t="shared" si="4"/>
        <v>-4</v>
      </c>
      <c r="H26" s="53">
        <f t="shared" si="5"/>
        <v>2.0408163265306123</v>
      </c>
      <c r="I26" s="53">
        <f t="shared" si="6"/>
        <v>10.204081632653061</v>
      </c>
      <c r="J26" s="53">
        <f t="shared" si="7"/>
        <v>-8.1632653061224492</v>
      </c>
      <c r="K26" s="6"/>
    </row>
    <row r="27" spans="1:11" ht="12.75" customHeight="1" x14ac:dyDescent="0.25">
      <c r="A27" s="61" t="s">
        <v>61</v>
      </c>
      <c r="B27" s="60">
        <v>35</v>
      </c>
      <c r="C27" s="60">
        <v>35</v>
      </c>
      <c r="D27" s="60">
        <v>2</v>
      </c>
      <c r="E27" s="60">
        <v>1</v>
      </c>
      <c r="F27" s="60">
        <v>1</v>
      </c>
      <c r="G27" s="52">
        <f t="shared" si="4"/>
        <v>1</v>
      </c>
      <c r="H27" s="53">
        <f t="shared" si="5"/>
        <v>5.8823529411764701</v>
      </c>
      <c r="I27" s="53">
        <f t="shared" si="6"/>
        <v>2.9411764705882351</v>
      </c>
      <c r="J27" s="53">
        <f t="shared" si="7"/>
        <v>2.9411764705882351</v>
      </c>
      <c r="K27" s="6"/>
    </row>
    <row r="28" spans="1:11" ht="12.75" customHeight="1" x14ac:dyDescent="0.25">
      <c r="A28" s="61" t="s">
        <v>62</v>
      </c>
      <c r="B28" s="60">
        <v>99</v>
      </c>
      <c r="C28" s="60">
        <v>98</v>
      </c>
      <c r="D28" s="60">
        <v>6</v>
      </c>
      <c r="E28" s="60">
        <v>9</v>
      </c>
      <c r="F28" s="60">
        <v>9</v>
      </c>
      <c r="G28" s="52">
        <f t="shared" si="4"/>
        <v>-3</v>
      </c>
      <c r="H28" s="53">
        <f t="shared" si="5"/>
        <v>5.8823529411764701</v>
      </c>
      <c r="I28" s="53">
        <f t="shared" si="6"/>
        <v>8.8235294117647065</v>
      </c>
      <c r="J28" s="53">
        <f t="shared" si="7"/>
        <v>-2.9411764705882351</v>
      </c>
      <c r="K28" s="6"/>
    </row>
    <row r="29" spans="1:11" ht="12.75" customHeight="1" x14ac:dyDescent="0.25">
      <c r="A29" s="61" t="s">
        <v>63</v>
      </c>
      <c r="B29" s="60">
        <v>40</v>
      </c>
      <c r="C29" s="60">
        <v>40</v>
      </c>
      <c r="D29" s="60">
        <v>1</v>
      </c>
      <c r="E29" s="60">
        <v>2</v>
      </c>
      <c r="F29" s="60">
        <v>2</v>
      </c>
      <c r="G29" s="52">
        <f t="shared" si="4"/>
        <v>-1</v>
      </c>
      <c r="H29" s="53">
        <f t="shared" si="5"/>
        <v>2.4390243902439024</v>
      </c>
      <c r="I29" s="53">
        <f t="shared" si="6"/>
        <v>4.8780487804878048</v>
      </c>
      <c r="J29" s="53">
        <f t="shared" si="7"/>
        <v>-2.4390243902439024</v>
      </c>
      <c r="K29" s="6"/>
    </row>
    <row r="30" spans="1:11" ht="12.75" customHeight="1" x14ac:dyDescent="0.25">
      <c r="A30" s="61" t="s">
        <v>64</v>
      </c>
      <c r="B30" s="60">
        <v>33</v>
      </c>
      <c r="C30" s="60">
        <v>33</v>
      </c>
      <c r="D30" s="60">
        <v>1</v>
      </c>
      <c r="E30" s="60">
        <v>2</v>
      </c>
      <c r="F30" s="60">
        <v>2</v>
      </c>
      <c r="G30" s="52">
        <f t="shared" si="4"/>
        <v>-1</v>
      </c>
      <c r="H30" s="53">
        <f t="shared" si="5"/>
        <v>2.9411764705882351</v>
      </c>
      <c r="I30" s="53">
        <f t="shared" si="6"/>
        <v>5.8823529411764701</v>
      </c>
      <c r="J30" s="53">
        <f t="shared" si="7"/>
        <v>-2.9411764705882351</v>
      </c>
      <c r="K30" s="6"/>
    </row>
    <row r="31" spans="1:11" ht="12.75" customHeight="1" x14ac:dyDescent="0.25">
      <c r="A31" s="61" t="s">
        <v>65</v>
      </c>
      <c r="B31" s="60">
        <v>29</v>
      </c>
      <c r="C31" s="60">
        <v>29</v>
      </c>
      <c r="D31" s="60">
        <v>1</v>
      </c>
      <c r="E31" s="60">
        <v>2</v>
      </c>
      <c r="F31" s="60">
        <v>2</v>
      </c>
      <c r="G31" s="52">
        <f t="shared" si="4"/>
        <v>-1</v>
      </c>
      <c r="H31" s="53">
        <f t="shared" si="5"/>
        <v>3.3333333333333335</v>
      </c>
      <c r="I31" s="53">
        <f t="shared" si="6"/>
        <v>6.666666666666667</v>
      </c>
      <c r="J31" s="53">
        <f t="shared" si="7"/>
        <v>-3.3333333333333335</v>
      </c>
      <c r="K31" s="6"/>
    </row>
    <row r="32" spans="1:11" ht="12.75" customHeight="1" x14ac:dyDescent="0.25">
      <c r="A32" s="61" t="s">
        <v>66</v>
      </c>
      <c r="B32" s="60">
        <v>42</v>
      </c>
      <c r="C32" s="60">
        <v>42</v>
      </c>
      <c r="D32" s="60">
        <v>0</v>
      </c>
      <c r="E32" s="60">
        <v>7</v>
      </c>
      <c r="F32" s="60">
        <v>7</v>
      </c>
      <c r="G32" s="52">
        <f t="shared" si="4"/>
        <v>-7</v>
      </c>
      <c r="H32" s="53">
        <f t="shared" si="5"/>
        <v>0</v>
      </c>
      <c r="I32" s="53">
        <f t="shared" si="6"/>
        <v>14.285714285714285</v>
      </c>
      <c r="J32" s="53">
        <f t="shared" si="7"/>
        <v>-14.285714285714285</v>
      </c>
      <c r="K32" s="6"/>
    </row>
    <row r="33" spans="1:11" ht="12.75" customHeight="1" x14ac:dyDescent="0.25">
      <c r="A33" s="61" t="s">
        <v>67</v>
      </c>
      <c r="B33" s="60">
        <v>12</v>
      </c>
      <c r="C33" s="60">
        <v>12</v>
      </c>
      <c r="D33" s="60">
        <v>1</v>
      </c>
      <c r="E33" s="60">
        <v>0</v>
      </c>
      <c r="F33" s="60">
        <v>0</v>
      </c>
      <c r="G33" s="52">
        <f t="shared" si="4"/>
        <v>1</v>
      </c>
      <c r="H33" s="53">
        <f t="shared" si="5"/>
        <v>9.0909090909090917</v>
      </c>
      <c r="I33" s="53">
        <f t="shared" si="6"/>
        <v>0</v>
      </c>
      <c r="J33" s="53">
        <f t="shared" si="7"/>
        <v>9.0909090909090917</v>
      </c>
      <c r="K33" s="6"/>
    </row>
    <row r="34" spans="1:11" ht="12.75" customHeight="1" x14ac:dyDescent="0.25">
      <c r="A34" s="61" t="s">
        <v>68</v>
      </c>
      <c r="B34" s="60">
        <v>29</v>
      </c>
      <c r="C34" s="60">
        <v>29</v>
      </c>
      <c r="D34" s="60">
        <v>1</v>
      </c>
      <c r="E34" s="60">
        <v>0</v>
      </c>
      <c r="F34" s="60">
        <v>0</v>
      </c>
      <c r="G34" s="52">
        <f t="shared" si="4"/>
        <v>1</v>
      </c>
      <c r="H34" s="53">
        <f t="shared" si="5"/>
        <v>3.5714285714285712</v>
      </c>
      <c r="I34" s="53">
        <f t="shared" si="6"/>
        <v>0</v>
      </c>
      <c r="J34" s="53">
        <f t="shared" si="7"/>
        <v>3.5714285714285712</v>
      </c>
      <c r="K34" s="6"/>
    </row>
    <row r="35" spans="1:11" ht="12.75" customHeight="1" x14ac:dyDescent="0.25">
      <c r="A35" s="61" t="s">
        <v>69</v>
      </c>
      <c r="B35" s="60">
        <v>137</v>
      </c>
      <c r="C35" s="60">
        <v>136</v>
      </c>
      <c r="D35" s="60">
        <v>10</v>
      </c>
      <c r="E35" s="60">
        <v>10</v>
      </c>
      <c r="F35" s="60">
        <v>10</v>
      </c>
      <c r="G35" s="52">
        <f t="shared" si="4"/>
        <v>0</v>
      </c>
      <c r="H35" s="53">
        <f t="shared" si="5"/>
        <v>7.2992700729926998</v>
      </c>
      <c r="I35" s="53">
        <f t="shared" si="6"/>
        <v>7.2992700729926998</v>
      </c>
      <c r="J35" s="53">
        <f t="shared" si="7"/>
        <v>0</v>
      </c>
      <c r="K35" s="6"/>
    </row>
    <row r="36" spans="1:11" ht="12.75" customHeight="1" x14ac:dyDescent="0.25">
      <c r="A36" s="61" t="s">
        <v>70</v>
      </c>
      <c r="B36" s="60">
        <v>60</v>
      </c>
      <c r="C36" s="60">
        <v>58</v>
      </c>
      <c r="D36" s="60">
        <v>2</v>
      </c>
      <c r="E36" s="60">
        <v>7</v>
      </c>
      <c r="F36" s="60">
        <v>7</v>
      </c>
      <c r="G36" s="52">
        <f t="shared" si="4"/>
        <v>-5</v>
      </c>
      <c r="H36" s="53">
        <f t="shared" si="5"/>
        <v>3.0769230769230771</v>
      </c>
      <c r="I36" s="53">
        <f t="shared" si="6"/>
        <v>10.76923076923077</v>
      </c>
      <c r="J36" s="53">
        <f t="shared" si="7"/>
        <v>-7.6923076923076925</v>
      </c>
      <c r="K36" s="6"/>
    </row>
    <row r="37" spans="1:11" ht="12.75" customHeight="1" x14ac:dyDescent="0.25">
      <c r="A37" s="61" t="s">
        <v>71</v>
      </c>
      <c r="B37" s="60">
        <v>56</v>
      </c>
      <c r="C37" s="60">
        <v>56</v>
      </c>
      <c r="D37" s="60">
        <v>3</v>
      </c>
      <c r="E37" s="60">
        <v>5</v>
      </c>
      <c r="F37" s="60">
        <v>5</v>
      </c>
      <c r="G37" s="52">
        <f t="shared" si="4"/>
        <v>-2</v>
      </c>
      <c r="H37" s="53">
        <f t="shared" si="5"/>
        <v>5.1724137931034484</v>
      </c>
      <c r="I37" s="53">
        <f t="shared" si="6"/>
        <v>8.6206896551724146</v>
      </c>
      <c r="J37" s="53">
        <f t="shared" si="7"/>
        <v>-3.4482758620689653</v>
      </c>
      <c r="K37" s="6"/>
    </row>
    <row r="38" spans="1:11" ht="12.75" customHeight="1" x14ac:dyDescent="0.25">
      <c r="A38" s="61" t="s">
        <v>72</v>
      </c>
      <c r="B38" s="60">
        <v>5</v>
      </c>
      <c r="C38" s="60">
        <v>5</v>
      </c>
      <c r="D38" s="60">
        <v>0</v>
      </c>
      <c r="E38" s="60">
        <v>0</v>
      </c>
      <c r="F38" s="60">
        <v>0</v>
      </c>
      <c r="G38" s="52">
        <f t="shared" ref="G38:G69" si="8">D38-F38</f>
        <v>0</v>
      </c>
      <c r="H38" s="53">
        <f t="shared" ref="H38:H69" si="9">D38/(B38-D38+F38)*100</f>
        <v>0</v>
      </c>
      <c r="I38" s="53">
        <f t="shared" ref="I38:I69" si="10">F38/(B38-D38+F38)*100</f>
        <v>0</v>
      </c>
      <c r="J38" s="53">
        <f t="shared" ref="J38:J69" si="11">G38/(B38-D38+F38)*100</f>
        <v>0</v>
      </c>
      <c r="K38" s="6"/>
    </row>
    <row r="39" spans="1:11" ht="12.75" customHeight="1" x14ac:dyDescent="0.25">
      <c r="A39" s="61" t="s">
        <v>73</v>
      </c>
      <c r="B39" s="60">
        <v>6</v>
      </c>
      <c r="C39" s="60">
        <v>6</v>
      </c>
      <c r="D39" s="60">
        <v>0</v>
      </c>
      <c r="E39" s="60">
        <v>0</v>
      </c>
      <c r="F39" s="60">
        <v>0</v>
      </c>
      <c r="G39" s="52">
        <f t="shared" si="8"/>
        <v>0</v>
      </c>
      <c r="H39" s="53">
        <f t="shared" si="9"/>
        <v>0</v>
      </c>
      <c r="I39" s="53">
        <f t="shared" si="10"/>
        <v>0</v>
      </c>
      <c r="J39" s="53">
        <f t="shared" si="11"/>
        <v>0</v>
      </c>
      <c r="K39" s="6"/>
    </row>
    <row r="40" spans="1:11" ht="12.75" customHeight="1" x14ac:dyDescent="0.25">
      <c r="A40" s="61" t="s">
        <v>74</v>
      </c>
      <c r="B40" s="60">
        <v>34</v>
      </c>
      <c r="C40" s="60">
        <v>34</v>
      </c>
      <c r="D40" s="60">
        <v>2</v>
      </c>
      <c r="E40" s="60">
        <v>2</v>
      </c>
      <c r="F40" s="60">
        <v>2</v>
      </c>
      <c r="G40" s="52">
        <f t="shared" si="8"/>
        <v>0</v>
      </c>
      <c r="H40" s="53">
        <f t="shared" si="9"/>
        <v>5.8823529411764701</v>
      </c>
      <c r="I40" s="53">
        <f t="shared" si="10"/>
        <v>5.8823529411764701</v>
      </c>
      <c r="J40" s="53">
        <f t="shared" si="11"/>
        <v>0</v>
      </c>
      <c r="K40" s="6"/>
    </row>
    <row r="41" spans="1:11" ht="12.75" customHeight="1" x14ac:dyDescent="0.25">
      <c r="A41" s="61" t="s">
        <v>75</v>
      </c>
      <c r="B41" s="60">
        <v>407</v>
      </c>
      <c r="C41" s="60">
        <v>401</v>
      </c>
      <c r="D41" s="60">
        <v>27</v>
      </c>
      <c r="E41" s="60">
        <v>40</v>
      </c>
      <c r="F41" s="60">
        <v>38</v>
      </c>
      <c r="G41" s="52">
        <f t="shared" si="8"/>
        <v>-11</v>
      </c>
      <c r="H41" s="53">
        <f t="shared" si="9"/>
        <v>6.4593301435406705</v>
      </c>
      <c r="I41" s="53">
        <f t="shared" si="10"/>
        <v>9.0909090909090917</v>
      </c>
      <c r="J41" s="53">
        <f t="shared" si="11"/>
        <v>-2.6315789473684208</v>
      </c>
      <c r="K41" s="6"/>
    </row>
    <row r="42" spans="1:11" ht="12.75" customHeight="1" x14ac:dyDescent="0.25">
      <c r="A42" s="61" t="s">
        <v>76</v>
      </c>
      <c r="B42" s="60">
        <v>37</v>
      </c>
      <c r="C42" s="60">
        <v>37</v>
      </c>
      <c r="D42" s="60">
        <v>1</v>
      </c>
      <c r="E42" s="60">
        <v>5</v>
      </c>
      <c r="F42" s="60">
        <v>5</v>
      </c>
      <c r="G42" s="52">
        <f t="shared" si="8"/>
        <v>-4</v>
      </c>
      <c r="H42" s="53">
        <f t="shared" si="9"/>
        <v>2.4390243902439024</v>
      </c>
      <c r="I42" s="53">
        <f t="shared" si="10"/>
        <v>12.195121951219512</v>
      </c>
      <c r="J42" s="53">
        <f t="shared" si="11"/>
        <v>-9.7560975609756095</v>
      </c>
      <c r="K42" s="6"/>
    </row>
    <row r="43" spans="1:11" ht="12.75" customHeight="1" x14ac:dyDescent="0.25">
      <c r="A43" s="61" t="s">
        <v>77</v>
      </c>
      <c r="B43" s="60">
        <v>83</v>
      </c>
      <c r="C43" s="60">
        <v>83</v>
      </c>
      <c r="D43" s="60">
        <v>2</v>
      </c>
      <c r="E43" s="60">
        <v>6</v>
      </c>
      <c r="F43" s="60">
        <v>6</v>
      </c>
      <c r="G43" s="52">
        <f t="shared" si="8"/>
        <v>-4</v>
      </c>
      <c r="H43" s="53">
        <f t="shared" si="9"/>
        <v>2.2988505747126435</v>
      </c>
      <c r="I43" s="53">
        <f t="shared" si="10"/>
        <v>6.8965517241379306</v>
      </c>
      <c r="J43" s="53">
        <f t="shared" si="11"/>
        <v>-4.5977011494252871</v>
      </c>
      <c r="K43" s="6"/>
    </row>
    <row r="44" spans="1:11" ht="12.75" customHeight="1" x14ac:dyDescent="0.25">
      <c r="A44" s="61" t="s">
        <v>78</v>
      </c>
      <c r="B44" s="60">
        <v>33</v>
      </c>
      <c r="C44" s="60">
        <v>33</v>
      </c>
      <c r="D44" s="60">
        <v>0</v>
      </c>
      <c r="E44" s="60">
        <v>2</v>
      </c>
      <c r="F44" s="60">
        <v>2</v>
      </c>
      <c r="G44" s="52">
        <f t="shared" si="8"/>
        <v>-2</v>
      </c>
      <c r="H44" s="53">
        <f t="shared" si="9"/>
        <v>0</v>
      </c>
      <c r="I44" s="53">
        <f t="shared" si="10"/>
        <v>5.7142857142857144</v>
      </c>
      <c r="J44" s="53">
        <f t="shared" si="11"/>
        <v>-5.7142857142857144</v>
      </c>
      <c r="K44" s="6"/>
    </row>
    <row r="45" spans="1:11" ht="12.75" customHeight="1" x14ac:dyDescent="0.25">
      <c r="A45" s="61" t="s">
        <v>79</v>
      </c>
      <c r="B45" s="60">
        <v>94</v>
      </c>
      <c r="C45" s="60">
        <v>94</v>
      </c>
      <c r="D45" s="60">
        <v>2</v>
      </c>
      <c r="E45" s="60">
        <v>4</v>
      </c>
      <c r="F45" s="60">
        <v>4</v>
      </c>
      <c r="G45" s="52">
        <f t="shared" si="8"/>
        <v>-2</v>
      </c>
      <c r="H45" s="53">
        <f t="shared" si="9"/>
        <v>2.083333333333333</v>
      </c>
      <c r="I45" s="53">
        <f t="shared" si="10"/>
        <v>4.1666666666666661</v>
      </c>
      <c r="J45" s="53">
        <f t="shared" si="11"/>
        <v>-2.083333333333333</v>
      </c>
      <c r="K45" s="6"/>
    </row>
    <row r="46" spans="1:11" ht="12.75" customHeight="1" x14ac:dyDescent="0.25">
      <c r="A46" s="61" t="s">
        <v>80</v>
      </c>
      <c r="B46" s="60">
        <v>42</v>
      </c>
      <c r="C46" s="60">
        <v>42</v>
      </c>
      <c r="D46" s="60">
        <v>0</v>
      </c>
      <c r="E46" s="60">
        <v>1</v>
      </c>
      <c r="F46" s="60">
        <v>1</v>
      </c>
      <c r="G46" s="52">
        <f t="shared" si="8"/>
        <v>-1</v>
      </c>
      <c r="H46" s="53">
        <f t="shared" si="9"/>
        <v>0</v>
      </c>
      <c r="I46" s="53">
        <f t="shared" si="10"/>
        <v>2.3255813953488373</v>
      </c>
      <c r="J46" s="53">
        <f t="shared" si="11"/>
        <v>-2.3255813953488373</v>
      </c>
      <c r="K46" s="6"/>
    </row>
    <row r="47" spans="1:11" ht="12.75" customHeight="1" x14ac:dyDescent="0.25">
      <c r="A47" s="61" t="s">
        <v>81</v>
      </c>
      <c r="B47" s="60">
        <v>11</v>
      </c>
      <c r="C47" s="60">
        <v>11</v>
      </c>
      <c r="D47" s="60">
        <v>0</v>
      </c>
      <c r="E47" s="60">
        <v>1</v>
      </c>
      <c r="F47" s="60">
        <v>1</v>
      </c>
      <c r="G47" s="52">
        <f t="shared" si="8"/>
        <v>-1</v>
      </c>
      <c r="H47" s="53">
        <f t="shared" si="9"/>
        <v>0</v>
      </c>
      <c r="I47" s="53">
        <f t="shared" si="10"/>
        <v>8.3333333333333321</v>
      </c>
      <c r="J47" s="53">
        <f t="shared" si="11"/>
        <v>-8.3333333333333321</v>
      </c>
      <c r="K47" s="6"/>
    </row>
    <row r="48" spans="1:11" ht="12.75" customHeight="1" x14ac:dyDescent="0.25">
      <c r="A48" s="61" t="s">
        <v>82</v>
      </c>
      <c r="B48" s="60">
        <v>70</v>
      </c>
      <c r="C48" s="60">
        <v>70</v>
      </c>
      <c r="D48" s="60">
        <v>2</v>
      </c>
      <c r="E48" s="60">
        <v>4</v>
      </c>
      <c r="F48" s="60">
        <v>4</v>
      </c>
      <c r="G48" s="52">
        <f t="shared" si="8"/>
        <v>-2</v>
      </c>
      <c r="H48" s="53">
        <f t="shared" si="9"/>
        <v>2.7777777777777777</v>
      </c>
      <c r="I48" s="53">
        <f t="shared" si="10"/>
        <v>5.5555555555555554</v>
      </c>
      <c r="J48" s="53">
        <f t="shared" si="11"/>
        <v>-2.7777777777777777</v>
      </c>
      <c r="K48" s="6"/>
    </row>
    <row r="49" spans="1:11" ht="12.75" customHeight="1" x14ac:dyDescent="0.25">
      <c r="A49" s="61" t="s">
        <v>83</v>
      </c>
      <c r="B49" s="60">
        <v>42</v>
      </c>
      <c r="C49" s="60">
        <v>41</v>
      </c>
      <c r="D49" s="60">
        <v>2</v>
      </c>
      <c r="E49" s="60">
        <v>0</v>
      </c>
      <c r="F49" s="60">
        <v>0</v>
      </c>
      <c r="G49" s="52">
        <f t="shared" si="8"/>
        <v>2</v>
      </c>
      <c r="H49" s="53">
        <f t="shared" si="9"/>
        <v>5</v>
      </c>
      <c r="I49" s="53">
        <f t="shared" si="10"/>
        <v>0</v>
      </c>
      <c r="J49" s="53">
        <f t="shared" si="11"/>
        <v>5</v>
      </c>
      <c r="K49" s="6"/>
    </row>
    <row r="50" spans="1:11" ht="12.75" customHeight="1" x14ac:dyDescent="0.25">
      <c r="A50" s="61" t="s">
        <v>84</v>
      </c>
      <c r="B50" s="60">
        <v>80</v>
      </c>
      <c r="C50" s="60">
        <v>80</v>
      </c>
      <c r="D50" s="60">
        <v>4</v>
      </c>
      <c r="E50" s="60">
        <v>9</v>
      </c>
      <c r="F50" s="60">
        <v>9</v>
      </c>
      <c r="G50" s="52">
        <f t="shared" si="8"/>
        <v>-5</v>
      </c>
      <c r="H50" s="53">
        <f t="shared" si="9"/>
        <v>4.7058823529411766</v>
      </c>
      <c r="I50" s="53">
        <f t="shared" si="10"/>
        <v>10.588235294117647</v>
      </c>
      <c r="J50" s="53">
        <f t="shared" si="11"/>
        <v>-5.8823529411764701</v>
      </c>
      <c r="K50" s="6"/>
    </row>
    <row r="51" spans="1:11" ht="12.75" customHeight="1" x14ac:dyDescent="0.25">
      <c r="A51" s="61" t="s">
        <v>85</v>
      </c>
      <c r="B51" s="60">
        <v>24</v>
      </c>
      <c r="C51" s="60">
        <v>23</v>
      </c>
      <c r="D51" s="60">
        <v>0</v>
      </c>
      <c r="E51" s="60">
        <v>0</v>
      </c>
      <c r="F51" s="60">
        <v>0</v>
      </c>
      <c r="G51" s="52">
        <f t="shared" si="8"/>
        <v>0</v>
      </c>
      <c r="H51" s="53">
        <f t="shared" si="9"/>
        <v>0</v>
      </c>
      <c r="I51" s="53">
        <f t="shared" si="10"/>
        <v>0</v>
      </c>
      <c r="J51" s="53">
        <f t="shared" si="11"/>
        <v>0</v>
      </c>
      <c r="K51" s="6"/>
    </row>
    <row r="52" spans="1:11" ht="12.75" customHeight="1" x14ac:dyDescent="0.25">
      <c r="A52" s="61" t="s">
        <v>86</v>
      </c>
      <c r="B52" s="60">
        <v>22</v>
      </c>
      <c r="C52" s="60">
        <v>22</v>
      </c>
      <c r="D52" s="60">
        <v>1</v>
      </c>
      <c r="E52" s="60">
        <v>1</v>
      </c>
      <c r="F52" s="60">
        <v>1</v>
      </c>
      <c r="G52" s="52">
        <f t="shared" si="8"/>
        <v>0</v>
      </c>
      <c r="H52" s="53">
        <f t="shared" si="9"/>
        <v>4.5454545454545459</v>
      </c>
      <c r="I52" s="53">
        <f t="shared" si="10"/>
        <v>4.5454545454545459</v>
      </c>
      <c r="J52" s="53">
        <f t="shared" si="11"/>
        <v>0</v>
      </c>
      <c r="K52" s="6"/>
    </row>
    <row r="53" spans="1:11" ht="12.75" customHeight="1" x14ac:dyDescent="0.25">
      <c r="A53" s="61" t="s">
        <v>87</v>
      </c>
      <c r="B53" s="60">
        <v>25</v>
      </c>
      <c r="C53" s="60">
        <v>25</v>
      </c>
      <c r="D53" s="60">
        <v>1</v>
      </c>
      <c r="E53" s="60">
        <v>0</v>
      </c>
      <c r="F53" s="60">
        <v>0</v>
      </c>
      <c r="G53" s="52">
        <f t="shared" si="8"/>
        <v>1</v>
      </c>
      <c r="H53" s="53">
        <f t="shared" si="9"/>
        <v>4.1666666666666661</v>
      </c>
      <c r="I53" s="53">
        <f t="shared" si="10"/>
        <v>0</v>
      </c>
      <c r="J53" s="53">
        <f t="shared" si="11"/>
        <v>4.1666666666666661</v>
      </c>
      <c r="K53" s="6"/>
    </row>
    <row r="54" spans="1:11" ht="12.75" customHeight="1" x14ac:dyDescent="0.25">
      <c r="A54" s="61" t="s">
        <v>88</v>
      </c>
      <c r="B54" s="60">
        <v>67</v>
      </c>
      <c r="C54" s="60">
        <v>66</v>
      </c>
      <c r="D54" s="60">
        <v>4</v>
      </c>
      <c r="E54" s="60">
        <v>11</v>
      </c>
      <c r="F54" s="60">
        <v>9</v>
      </c>
      <c r="G54" s="52">
        <f t="shared" si="8"/>
        <v>-5</v>
      </c>
      <c r="H54" s="53">
        <f t="shared" si="9"/>
        <v>5.5555555555555554</v>
      </c>
      <c r="I54" s="53">
        <f t="shared" si="10"/>
        <v>12.5</v>
      </c>
      <c r="J54" s="53">
        <f t="shared" si="11"/>
        <v>-6.9444444444444446</v>
      </c>
      <c r="K54" s="6"/>
    </row>
    <row r="55" spans="1:11" ht="12.75" customHeight="1" x14ac:dyDescent="0.25">
      <c r="A55" s="61" t="s">
        <v>89</v>
      </c>
      <c r="B55" s="60">
        <v>15</v>
      </c>
      <c r="C55" s="60">
        <v>15</v>
      </c>
      <c r="D55" s="60">
        <v>0</v>
      </c>
      <c r="E55" s="60">
        <v>2</v>
      </c>
      <c r="F55" s="60">
        <v>2</v>
      </c>
      <c r="G55" s="52">
        <f t="shared" si="8"/>
        <v>-2</v>
      </c>
      <c r="H55" s="53">
        <f t="shared" si="9"/>
        <v>0</v>
      </c>
      <c r="I55" s="53">
        <f t="shared" si="10"/>
        <v>11.76470588235294</v>
      </c>
      <c r="J55" s="53">
        <f t="shared" si="11"/>
        <v>-11.76470588235294</v>
      </c>
      <c r="K55" s="6"/>
    </row>
    <row r="56" spans="1:11" ht="12.75" customHeight="1" x14ac:dyDescent="0.25">
      <c r="A56" s="61" t="s">
        <v>90</v>
      </c>
      <c r="B56" s="60">
        <v>22</v>
      </c>
      <c r="C56" s="60">
        <v>22</v>
      </c>
      <c r="D56" s="60">
        <v>1</v>
      </c>
      <c r="E56" s="60">
        <v>3</v>
      </c>
      <c r="F56" s="60">
        <v>3</v>
      </c>
      <c r="G56" s="52">
        <f t="shared" si="8"/>
        <v>-2</v>
      </c>
      <c r="H56" s="53">
        <f t="shared" si="9"/>
        <v>4.1666666666666661</v>
      </c>
      <c r="I56" s="53">
        <f t="shared" si="10"/>
        <v>12.5</v>
      </c>
      <c r="J56" s="53">
        <f t="shared" si="11"/>
        <v>-8.3333333333333321</v>
      </c>
      <c r="K56" s="6"/>
    </row>
    <row r="57" spans="1:11" ht="12.75" customHeight="1" x14ac:dyDescent="0.25">
      <c r="A57" s="61" t="s">
        <v>91</v>
      </c>
      <c r="B57" s="60">
        <v>21</v>
      </c>
      <c r="C57" s="60">
        <v>21</v>
      </c>
      <c r="D57" s="60">
        <v>2</v>
      </c>
      <c r="E57" s="60">
        <v>1</v>
      </c>
      <c r="F57" s="60">
        <v>1</v>
      </c>
      <c r="G57" s="52">
        <f t="shared" si="8"/>
        <v>1</v>
      </c>
      <c r="H57" s="53">
        <f t="shared" si="9"/>
        <v>10</v>
      </c>
      <c r="I57" s="53">
        <f t="shared" si="10"/>
        <v>5</v>
      </c>
      <c r="J57" s="53">
        <f t="shared" si="11"/>
        <v>5</v>
      </c>
      <c r="K57" s="6"/>
    </row>
    <row r="58" spans="1:11" ht="12.75" customHeight="1" x14ac:dyDescent="0.25">
      <c r="A58" s="61" t="s">
        <v>92</v>
      </c>
      <c r="B58" s="60">
        <v>140</v>
      </c>
      <c r="C58" s="60">
        <v>139</v>
      </c>
      <c r="D58" s="60">
        <v>6</v>
      </c>
      <c r="E58" s="60">
        <v>20</v>
      </c>
      <c r="F58" s="60">
        <v>20</v>
      </c>
      <c r="G58" s="52">
        <f t="shared" si="8"/>
        <v>-14</v>
      </c>
      <c r="H58" s="53">
        <f t="shared" si="9"/>
        <v>3.8961038961038961</v>
      </c>
      <c r="I58" s="53">
        <f t="shared" si="10"/>
        <v>12.987012987012985</v>
      </c>
      <c r="J58" s="53">
        <f t="shared" si="11"/>
        <v>-9.0909090909090917</v>
      </c>
      <c r="K58" s="6"/>
    </row>
    <row r="59" spans="1:11" ht="12.75" customHeight="1" x14ac:dyDescent="0.25">
      <c r="A59" s="61" t="s">
        <v>93</v>
      </c>
      <c r="B59" s="60">
        <v>25</v>
      </c>
      <c r="C59" s="60">
        <v>25</v>
      </c>
      <c r="D59" s="60">
        <v>1</v>
      </c>
      <c r="E59" s="60">
        <v>1</v>
      </c>
      <c r="F59" s="60">
        <v>1</v>
      </c>
      <c r="G59" s="52">
        <f t="shared" si="8"/>
        <v>0</v>
      </c>
      <c r="H59" s="53">
        <f t="shared" si="9"/>
        <v>4</v>
      </c>
      <c r="I59" s="53">
        <f t="shared" si="10"/>
        <v>4</v>
      </c>
      <c r="J59" s="53">
        <f t="shared" si="11"/>
        <v>0</v>
      </c>
      <c r="K59" s="6"/>
    </row>
    <row r="60" spans="1:11" ht="12.75" customHeight="1" x14ac:dyDescent="0.25">
      <c r="A60" s="61" t="s">
        <v>94</v>
      </c>
      <c r="B60" s="60">
        <v>8</v>
      </c>
      <c r="C60" s="60">
        <v>8</v>
      </c>
      <c r="D60" s="60">
        <v>1</v>
      </c>
      <c r="E60" s="60">
        <v>2</v>
      </c>
      <c r="F60" s="60">
        <v>2</v>
      </c>
      <c r="G60" s="52">
        <f t="shared" si="8"/>
        <v>-1</v>
      </c>
      <c r="H60" s="53">
        <f t="shared" si="9"/>
        <v>11.111111111111111</v>
      </c>
      <c r="I60" s="53">
        <f t="shared" si="10"/>
        <v>22.222222222222221</v>
      </c>
      <c r="J60" s="53">
        <f t="shared" si="11"/>
        <v>-11.111111111111111</v>
      </c>
      <c r="K60" s="6"/>
    </row>
    <row r="61" spans="1:11" ht="12.75" customHeight="1" x14ac:dyDescent="0.25">
      <c r="A61" s="61" t="s">
        <v>95</v>
      </c>
      <c r="B61" s="60">
        <v>32</v>
      </c>
      <c r="C61" s="60">
        <v>32</v>
      </c>
      <c r="D61" s="60">
        <v>3</v>
      </c>
      <c r="E61" s="60">
        <v>3</v>
      </c>
      <c r="F61" s="60">
        <v>3</v>
      </c>
      <c r="G61" s="52">
        <f t="shared" si="8"/>
        <v>0</v>
      </c>
      <c r="H61" s="53">
        <f t="shared" si="9"/>
        <v>9.375</v>
      </c>
      <c r="I61" s="53">
        <f t="shared" si="10"/>
        <v>9.375</v>
      </c>
      <c r="J61" s="53">
        <f t="shared" si="11"/>
        <v>0</v>
      </c>
      <c r="K61" s="6"/>
    </row>
    <row r="62" spans="1:11" ht="12.75" customHeight="1" x14ac:dyDescent="0.25">
      <c r="A62" s="61" t="s">
        <v>96</v>
      </c>
      <c r="B62" s="60">
        <v>8</v>
      </c>
      <c r="C62" s="60">
        <v>8</v>
      </c>
      <c r="D62" s="60">
        <v>0</v>
      </c>
      <c r="E62" s="60">
        <v>0</v>
      </c>
      <c r="F62" s="60">
        <v>0</v>
      </c>
      <c r="G62" s="52">
        <f t="shared" si="8"/>
        <v>0</v>
      </c>
      <c r="H62" s="53">
        <f t="shared" si="9"/>
        <v>0</v>
      </c>
      <c r="I62" s="53">
        <f t="shared" si="10"/>
        <v>0</v>
      </c>
      <c r="J62" s="53">
        <f t="shared" si="11"/>
        <v>0</v>
      </c>
      <c r="K62" s="6"/>
    </row>
    <row r="63" spans="1:11" ht="12.75" customHeight="1" x14ac:dyDescent="0.25">
      <c r="A63" s="61" t="s">
        <v>97</v>
      </c>
      <c r="B63" s="60">
        <v>11</v>
      </c>
      <c r="C63" s="60">
        <v>11</v>
      </c>
      <c r="D63" s="60">
        <v>0</v>
      </c>
      <c r="E63" s="60">
        <v>0</v>
      </c>
      <c r="F63" s="60">
        <v>0</v>
      </c>
      <c r="G63" s="52">
        <f t="shared" si="8"/>
        <v>0</v>
      </c>
      <c r="H63" s="53">
        <f t="shared" si="9"/>
        <v>0</v>
      </c>
      <c r="I63" s="53">
        <f t="shared" si="10"/>
        <v>0</v>
      </c>
      <c r="J63" s="53">
        <f t="shared" si="11"/>
        <v>0</v>
      </c>
      <c r="K63" s="6"/>
    </row>
    <row r="64" spans="1:11" ht="12.75" customHeight="1" x14ac:dyDescent="0.25">
      <c r="A64" s="61" t="s">
        <v>98</v>
      </c>
      <c r="B64" s="60">
        <v>6</v>
      </c>
      <c r="C64" s="60">
        <v>6</v>
      </c>
      <c r="D64" s="60">
        <v>1</v>
      </c>
      <c r="E64" s="60">
        <v>0</v>
      </c>
      <c r="F64" s="60">
        <v>0</v>
      </c>
      <c r="G64" s="52">
        <f t="shared" si="8"/>
        <v>1</v>
      </c>
      <c r="H64" s="53">
        <f t="shared" si="9"/>
        <v>20</v>
      </c>
      <c r="I64" s="53">
        <f t="shared" si="10"/>
        <v>0</v>
      </c>
      <c r="J64" s="53">
        <f t="shared" si="11"/>
        <v>20</v>
      </c>
      <c r="K64" s="6"/>
    </row>
    <row r="65" spans="1:11" ht="12.75" customHeight="1" x14ac:dyDescent="0.25">
      <c r="A65" s="61" t="s">
        <v>99</v>
      </c>
      <c r="B65" s="60">
        <v>61</v>
      </c>
      <c r="C65" s="60">
        <v>61</v>
      </c>
      <c r="D65" s="60">
        <v>5</v>
      </c>
      <c r="E65" s="60">
        <v>10</v>
      </c>
      <c r="F65" s="60">
        <v>10</v>
      </c>
      <c r="G65" s="52">
        <f t="shared" si="8"/>
        <v>-5</v>
      </c>
      <c r="H65" s="53">
        <f t="shared" si="9"/>
        <v>7.5757575757575761</v>
      </c>
      <c r="I65" s="53">
        <f t="shared" si="10"/>
        <v>15.151515151515152</v>
      </c>
      <c r="J65" s="53">
        <f t="shared" si="11"/>
        <v>-7.5757575757575761</v>
      </c>
      <c r="K65" s="6"/>
    </row>
    <row r="66" spans="1:11" ht="12.75" customHeight="1" x14ac:dyDescent="0.25">
      <c r="A66" s="61" t="s">
        <v>100</v>
      </c>
      <c r="B66" s="60">
        <v>13</v>
      </c>
      <c r="C66" s="60">
        <v>13</v>
      </c>
      <c r="D66" s="60">
        <v>0</v>
      </c>
      <c r="E66" s="60">
        <v>2</v>
      </c>
      <c r="F66" s="60">
        <v>2</v>
      </c>
      <c r="G66" s="52">
        <f t="shared" si="8"/>
        <v>-2</v>
      </c>
      <c r="H66" s="53">
        <f t="shared" si="9"/>
        <v>0</v>
      </c>
      <c r="I66" s="53">
        <f t="shared" si="10"/>
        <v>13.333333333333334</v>
      </c>
      <c r="J66" s="53">
        <f t="shared" si="11"/>
        <v>-13.333333333333334</v>
      </c>
      <c r="K66" s="6"/>
    </row>
    <row r="67" spans="1:11" ht="12.75" customHeight="1" x14ac:dyDescent="0.25">
      <c r="A67" s="61" t="s">
        <v>101</v>
      </c>
      <c r="B67" s="60">
        <v>56</v>
      </c>
      <c r="C67" s="60">
        <v>56</v>
      </c>
      <c r="D67" s="60">
        <v>1</v>
      </c>
      <c r="E67" s="60">
        <v>0</v>
      </c>
      <c r="F67" s="60">
        <v>0</v>
      </c>
      <c r="G67" s="52">
        <f t="shared" si="8"/>
        <v>1</v>
      </c>
      <c r="H67" s="53">
        <f t="shared" si="9"/>
        <v>1.8181818181818181</v>
      </c>
      <c r="I67" s="53">
        <f t="shared" si="10"/>
        <v>0</v>
      </c>
      <c r="J67" s="53">
        <f t="shared" si="11"/>
        <v>1.8181818181818181</v>
      </c>
      <c r="K67" s="6"/>
    </row>
    <row r="68" spans="1:11" ht="12.75" customHeight="1" x14ac:dyDescent="0.25">
      <c r="A68" s="61" t="s">
        <v>102</v>
      </c>
      <c r="B68" s="60">
        <v>16</v>
      </c>
      <c r="C68" s="60">
        <v>16</v>
      </c>
      <c r="D68" s="60">
        <v>0</v>
      </c>
      <c r="E68" s="60">
        <v>2</v>
      </c>
      <c r="F68" s="60">
        <v>2</v>
      </c>
      <c r="G68" s="52">
        <f t="shared" si="8"/>
        <v>-2</v>
      </c>
      <c r="H68" s="53">
        <f t="shared" si="9"/>
        <v>0</v>
      </c>
      <c r="I68" s="53">
        <f t="shared" si="10"/>
        <v>11.111111111111111</v>
      </c>
      <c r="J68" s="53">
        <f t="shared" si="11"/>
        <v>-11.111111111111111</v>
      </c>
      <c r="K68" s="6"/>
    </row>
    <row r="69" spans="1:11" ht="12.75" customHeight="1" x14ac:dyDescent="0.25">
      <c r="A69" s="61" t="s">
        <v>103</v>
      </c>
      <c r="B69" s="60">
        <v>29</v>
      </c>
      <c r="C69" s="60">
        <v>29</v>
      </c>
      <c r="D69" s="60">
        <v>0</v>
      </c>
      <c r="E69" s="60">
        <v>1</v>
      </c>
      <c r="F69" s="60">
        <v>1</v>
      </c>
      <c r="G69" s="52">
        <f t="shared" si="8"/>
        <v>-1</v>
      </c>
      <c r="H69" s="53">
        <f t="shared" si="9"/>
        <v>0</v>
      </c>
      <c r="I69" s="53">
        <f t="shared" si="10"/>
        <v>3.3333333333333335</v>
      </c>
      <c r="J69" s="53">
        <f t="shared" si="11"/>
        <v>-3.3333333333333335</v>
      </c>
      <c r="K69" s="6"/>
    </row>
    <row r="70" spans="1:11" ht="12.75" customHeight="1" x14ac:dyDescent="0.25">
      <c r="A70" s="61" t="s">
        <v>104</v>
      </c>
      <c r="B70" s="60">
        <v>126</v>
      </c>
      <c r="C70" s="60">
        <v>124</v>
      </c>
      <c r="D70" s="60">
        <v>4</v>
      </c>
      <c r="E70" s="60">
        <v>13</v>
      </c>
      <c r="F70" s="60">
        <v>13</v>
      </c>
      <c r="G70" s="52">
        <f t="shared" ref="G70:G101" si="12">D70-F70</f>
        <v>-9</v>
      </c>
      <c r="H70" s="53">
        <f t="shared" ref="H70:H102" si="13">D70/(B70-D70+F70)*100</f>
        <v>2.9629629629629632</v>
      </c>
      <c r="I70" s="53">
        <f t="shared" ref="I70:I102" si="14">F70/(B70-D70+F70)*100</f>
        <v>9.6296296296296298</v>
      </c>
      <c r="J70" s="53">
        <f t="shared" ref="J70:J102" si="15">G70/(B70-D70+F70)*100</f>
        <v>-6.666666666666667</v>
      </c>
      <c r="K70" s="6"/>
    </row>
    <row r="71" spans="1:11" ht="12.75" customHeight="1" x14ac:dyDescent="0.25">
      <c r="A71" s="61" t="s">
        <v>105</v>
      </c>
      <c r="B71" s="60">
        <v>74</v>
      </c>
      <c r="C71" s="60">
        <v>73</v>
      </c>
      <c r="D71" s="60">
        <v>8</v>
      </c>
      <c r="E71" s="60">
        <v>13</v>
      </c>
      <c r="F71" s="60">
        <v>12</v>
      </c>
      <c r="G71" s="52">
        <f t="shared" si="12"/>
        <v>-4</v>
      </c>
      <c r="H71" s="53">
        <f t="shared" si="13"/>
        <v>10.256410256410255</v>
      </c>
      <c r="I71" s="53">
        <f t="shared" si="14"/>
        <v>15.384615384615385</v>
      </c>
      <c r="J71" s="53">
        <f t="shared" si="15"/>
        <v>-5.1282051282051277</v>
      </c>
      <c r="K71" s="6"/>
    </row>
    <row r="72" spans="1:11" ht="12.75" customHeight="1" x14ac:dyDescent="0.25">
      <c r="A72" s="61" t="s">
        <v>106</v>
      </c>
      <c r="B72" s="60">
        <v>29</v>
      </c>
      <c r="C72" s="60">
        <v>29</v>
      </c>
      <c r="D72" s="60">
        <v>2</v>
      </c>
      <c r="E72" s="60">
        <v>4</v>
      </c>
      <c r="F72" s="60">
        <v>4</v>
      </c>
      <c r="G72" s="52">
        <f t="shared" si="12"/>
        <v>-2</v>
      </c>
      <c r="H72" s="53">
        <f t="shared" si="13"/>
        <v>6.4516129032258061</v>
      </c>
      <c r="I72" s="53">
        <f t="shared" si="14"/>
        <v>12.903225806451612</v>
      </c>
      <c r="J72" s="53">
        <f t="shared" si="15"/>
        <v>-6.4516129032258061</v>
      </c>
      <c r="K72" s="6"/>
    </row>
    <row r="73" spans="1:11" ht="12.75" customHeight="1" x14ac:dyDescent="0.25">
      <c r="A73" s="61" t="s">
        <v>107</v>
      </c>
      <c r="B73" s="60">
        <v>31</v>
      </c>
      <c r="C73" s="60">
        <v>31</v>
      </c>
      <c r="D73" s="60">
        <v>3</v>
      </c>
      <c r="E73" s="60">
        <v>1</v>
      </c>
      <c r="F73" s="60">
        <v>1</v>
      </c>
      <c r="G73" s="52">
        <f t="shared" si="12"/>
        <v>2</v>
      </c>
      <c r="H73" s="53">
        <f t="shared" si="13"/>
        <v>10.344827586206897</v>
      </c>
      <c r="I73" s="53">
        <f t="shared" si="14"/>
        <v>3.4482758620689653</v>
      </c>
      <c r="J73" s="53">
        <f t="shared" si="15"/>
        <v>6.8965517241379306</v>
      </c>
      <c r="K73" s="6"/>
    </row>
    <row r="74" spans="1:11" ht="12.75" customHeight="1" x14ac:dyDescent="0.25">
      <c r="A74" s="61" t="s">
        <v>108</v>
      </c>
      <c r="B74" s="60">
        <v>16</v>
      </c>
      <c r="C74" s="60">
        <v>16</v>
      </c>
      <c r="D74" s="60">
        <v>1</v>
      </c>
      <c r="E74" s="60">
        <v>2</v>
      </c>
      <c r="F74" s="60">
        <v>2</v>
      </c>
      <c r="G74" s="52">
        <f t="shared" si="12"/>
        <v>-1</v>
      </c>
      <c r="H74" s="53">
        <f t="shared" si="13"/>
        <v>5.8823529411764701</v>
      </c>
      <c r="I74" s="53">
        <f t="shared" si="14"/>
        <v>11.76470588235294</v>
      </c>
      <c r="J74" s="53">
        <f t="shared" si="15"/>
        <v>-5.8823529411764701</v>
      </c>
      <c r="K74" s="6"/>
    </row>
    <row r="75" spans="1:11" ht="12.75" customHeight="1" x14ac:dyDescent="0.25">
      <c r="A75" s="61" t="s">
        <v>109</v>
      </c>
      <c r="B75" s="60">
        <v>34</v>
      </c>
      <c r="C75" s="60">
        <v>34</v>
      </c>
      <c r="D75" s="60">
        <v>1</v>
      </c>
      <c r="E75" s="60">
        <v>6</v>
      </c>
      <c r="F75" s="60">
        <v>6</v>
      </c>
      <c r="G75" s="52">
        <f t="shared" si="12"/>
        <v>-5</v>
      </c>
      <c r="H75" s="53">
        <f t="shared" si="13"/>
        <v>2.5641025641025639</v>
      </c>
      <c r="I75" s="53">
        <f t="shared" si="14"/>
        <v>15.384615384615385</v>
      </c>
      <c r="J75" s="53">
        <f t="shared" si="15"/>
        <v>-12.820512820512819</v>
      </c>
      <c r="K75" s="6"/>
    </row>
    <row r="76" spans="1:11" ht="12.75" customHeight="1" x14ac:dyDescent="0.25">
      <c r="A76" s="61" t="s">
        <v>110</v>
      </c>
      <c r="B76" s="60">
        <v>13</v>
      </c>
      <c r="C76" s="60">
        <v>13</v>
      </c>
      <c r="D76" s="60">
        <v>1</v>
      </c>
      <c r="E76" s="60">
        <v>2</v>
      </c>
      <c r="F76" s="60">
        <v>2</v>
      </c>
      <c r="G76" s="52">
        <f t="shared" si="12"/>
        <v>-1</v>
      </c>
      <c r="H76" s="53">
        <f t="shared" si="13"/>
        <v>7.1428571428571423</v>
      </c>
      <c r="I76" s="53">
        <f t="shared" si="14"/>
        <v>14.285714285714285</v>
      </c>
      <c r="J76" s="53">
        <f t="shared" si="15"/>
        <v>-7.1428571428571423</v>
      </c>
      <c r="K76" s="6"/>
    </row>
    <row r="77" spans="1:11" ht="12.75" customHeight="1" x14ac:dyDescent="0.25">
      <c r="A77" s="61" t="s">
        <v>111</v>
      </c>
      <c r="B77" s="60">
        <v>16</v>
      </c>
      <c r="C77" s="60">
        <v>14</v>
      </c>
      <c r="D77" s="60">
        <v>1</v>
      </c>
      <c r="E77" s="60">
        <v>1</v>
      </c>
      <c r="F77" s="60">
        <v>1</v>
      </c>
      <c r="G77" s="52">
        <f t="shared" si="12"/>
        <v>0</v>
      </c>
      <c r="H77" s="53">
        <f t="shared" si="13"/>
        <v>6.25</v>
      </c>
      <c r="I77" s="53">
        <f t="shared" si="14"/>
        <v>6.25</v>
      </c>
      <c r="J77" s="53">
        <f t="shared" si="15"/>
        <v>0</v>
      </c>
      <c r="K77" s="6"/>
    </row>
    <row r="78" spans="1:11" ht="12.75" customHeight="1" x14ac:dyDescent="0.25">
      <c r="A78" s="61" t="s">
        <v>112</v>
      </c>
      <c r="B78" s="60">
        <v>10</v>
      </c>
      <c r="C78" s="60">
        <v>10</v>
      </c>
      <c r="D78" s="60">
        <v>0</v>
      </c>
      <c r="E78" s="60">
        <v>0</v>
      </c>
      <c r="F78" s="60">
        <v>0</v>
      </c>
      <c r="G78" s="52">
        <f t="shared" si="12"/>
        <v>0</v>
      </c>
      <c r="H78" s="53">
        <f t="shared" si="13"/>
        <v>0</v>
      </c>
      <c r="I78" s="53">
        <f t="shared" si="14"/>
        <v>0</v>
      </c>
      <c r="J78" s="53">
        <f t="shared" si="15"/>
        <v>0</v>
      </c>
      <c r="K78" s="6"/>
    </row>
    <row r="79" spans="1:11" ht="12.75" customHeight="1" x14ac:dyDescent="0.25">
      <c r="A79" s="61" t="s">
        <v>113</v>
      </c>
      <c r="B79" s="60">
        <v>21</v>
      </c>
      <c r="C79" s="60">
        <v>21</v>
      </c>
      <c r="D79" s="60">
        <v>3</v>
      </c>
      <c r="E79" s="60">
        <v>2</v>
      </c>
      <c r="F79" s="60">
        <v>2</v>
      </c>
      <c r="G79" s="52">
        <f t="shared" si="12"/>
        <v>1</v>
      </c>
      <c r="H79" s="53">
        <f t="shared" si="13"/>
        <v>15</v>
      </c>
      <c r="I79" s="53">
        <f t="shared" si="14"/>
        <v>10</v>
      </c>
      <c r="J79" s="53">
        <f t="shared" si="15"/>
        <v>5</v>
      </c>
      <c r="K79" s="6"/>
    </row>
    <row r="80" spans="1:11" ht="12.75" customHeight="1" x14ac:dyDescent="0.25">
      <c r="A80" s="61" t="s">
        <v>114</v>
      </c>
      <c r="B80" s="60">
        <v>11</v>
      </c>
      <c r="C80" s="60">
        <v>11</v>
      </c>
      <c r="D80" s="60">
        <v>0</v>
      </c>
      <c r="E80" s="60">
        <v>0</v>
      </c>
      <c r="F80" s="60">
        <v>0</v>
      </c>
      <c r="G80" s="52">
        <f t="shared" si="12"/>
        <v>0</v>
      </c>
      <c r="H80" s="53">
        <f t="shared" si="13"/>
        <v>0</v>
      </c>
      <c r="I80" s="53">
        <f t="shared" si="14"/>
        <v>0</v>
      </c>
      <c r="J80" s="53">
        <f t="shared" si="15"/>
        <v>0</v>
      </c>
      <c r="K80" s="6"/>
    </row>
    <row r="81" spans="1:11" ht="12.75" customHeight="1" x14ac:dyDescent="0.25">
      <c r="A81" s="61" t="s">
        <v>115</v>
      </c>
      <c r="B81" s="60">
        <v>19</v>
      </c>
      <c r="C81" s="60">
        <v>19</v>
      </c>
      <c r="D81" s="60">
        <v>2</v>
      </c>
      <c r="E81" s="60">
        <v>1</v>
      </c>
      <c r="F81" s="60">
        <v>1</v>
      </c>
      <c r="G81" s="52">
        <f t="shared" si="12"/>
        <v>1</v>
      </c>
      <c r="H81" s="53">
        <f t="shared" si="13"/>
        <v>11.111111111111111</v>
      </c>
      <c r="I81" s="53">
        <f t="shared" si="14"/>
        <v>5.5555555555555554</v>
      </c>
      <c r="J81" s="53">
        <f t="shared" si="15"/>
        <v>5.5555555555555554</v>
      </c>
      <c r="K81" s="6"/>
    </row>
    <row r="82" spans="1:11" ht="12.75" customHeight="1" x14ac:dyDescent="0.25">
      <c r="A82" s="61" t="s">
        <v>116</v>
      </c>
      <c r="B82" s="60">
        <v>17</v>
      </c>
      <c r="C82" s="60">
        <v>17</v>
      </c>
      <c r="D82" s="60">
        <v>1</v>
      </c>
      <c r="E82" s="60">
        <v>2</v>
      </c>
      <c r="F82" s="60">
        <v>2</v>
      </c>
      <c r="G82" s="52">
        <f t="shared" si="12"/>
        <v>-1</v>
      </c>
      <c r="H82" s="53">
        <f t="shared" si="13"/>
        <v>5.5555555555555554</v>
      </c>
      <c r="I82" s="53">
        <f t="shared" si="14"/>
        <v>11.111111111111111</v>
      </c>
      <c r="J82" s="53">
        <f t="shared" si="15"/>
        <v>-5.5555555555555554</v>
      </c>
      <c r="K82" s="6"/>
    </row>
    <row r="83" spans="1:11" ht="12.75" customHeight="1" x14ac:dyDescent="0.25">
      <c r="A83" s="61" t="s">
        <v>117</v>
      </c>
      <c r="B83" s="60">
        <v>19</v>
      </c>
      <c r="C83" s="60">
        <v>19</v>
      </c>
      <c r="D83" s="60">
        <v>1</v>
      </c>
      <c r="E83" s="60">
        <v>2</v>
      </c>
      <c r="F83" s="60">
        <v>2</v>
      </c>
      <c r="G83" s="52">
        <f t="shared" si="12"/>
        <v>-1</v>
      </c>
      <c r="H83" s="53">
        <f t="shared" si="13"/>
        <v>5</v>
      </c>
      <c r="I83" s="53">
        <f t="shared" si="14"/>
        <v>10</v>
      </c>
      <c r="J83" s="53">
        <f t="shared" si="15"/>
        <v>-5</v>
      </c>
      <c r="K83" s="6"/>
    </row>
    <row r="84" spans="1:11" ht="12.75" customHeight="1" x14ac:dyDescent="0.25">
      <c r="A84" s="61" t="s">
        <v>118</v>
      </c>
      <c r="B84" s="60">
        <v>31</v>
      </c>
      <c r="C84" s="60">
        <v>30</v>
      </c>
      <c r="D84" s="60">
        <v>2</v>
      </c>
      <c r="E84" s="60">
        <v>1</v>
      </c>
      <c r="F84" s="60">
        <v>1</v>
      </c>
      <c r="G84" s="52">
        <f t="shared" si="12"/>
        <v>1</v>
      </c>
      <c r="H84" s="53">
        <f t="shared" si="13"/>
        <v>6.666666666666667</v>
      </c>
      <c r="I84" s="53">
        <f t="shared" si="14"/>
        <v>3.3333333333333335</v>
      </c>
      <c r="J84" s="53">
        <f t="shared" si="15"/>
        <v>3.3333333333333335</v>
      </c>
      <c r="K84" s="6"/>
    </row>
    <row r="85" spans="1:11" ht="12.75" customHeight="1" x14ac:dyDescent="0.25">
      <c r="A85" s="61" t="s">
        <v>119</v>
      </c>
      <c r="B85" s="60">
        <v>22</v>
      </c>
      <c r="C85" s="60">
        <v>22</v>
      </c>
      <c r="D85" s="60">
        <v>0</v>
      </c>
      <c r="E85" s="60">
        <v>1</v>
      </c>
      <c r="F85" s="60">
        <v>1</v>
      </c>
      <c r="G85" s="52">
        <f t="shared" si="12"/>
        <v>-1</v>
      </c>
      <c r="H85" s="53">
        <f t="shared" si="13"/>
        <v>0</v>
      </c>
      <c r="I85" s="53">
        <f t="shared" si="14"/>
        <v>4.3478260869565215</v>
      </c>
      <c r="J85" s="53">
        <f t="shared" si="15"/>
        <v>-4.3478260869565215</v>
      </c>
      <c r="K85" s="6"/>
    </row>
    <row r="86" spans="1:11" ht="12.75" customHeight="1" x14ac:dyDescent="0.25">
      <c r="A86" s="61" t="s">
        <v>120</v>
      </c>
      <c r="B86" s="60">
        <v>19</v>
      </c>
      <c r="C86" s="60">
        <v>19</v>
      </c>
      <c r="D86" s="60">
        <v>2</v>
      </c>
      <c r="E86" s="60">
        <v>4</v>
      </c>
      <c r="F86" s="60">
        <v>4</v>
      </c>
      <c r="G86" s="52">
        <f t="shared" si="12"/>
        <v>-2</v>
      </c>
      <c r="H86" s="53">
        <f t="shared" si="13"/>
        <v>9.5238095238095237</v>
      </c>
      <c r="I86" s="53">
        <f t="shared" si="14"/>
        <v>19.047619047619047</v>
      </c>
      <c r="J86" s="53">
        <f t="shared" si="15"/>
        <v>-9.5238095238095237</v>
      </c>
      <c r="K86" s="6"/>
    </row>
    <row r="87" spans="1:11" ht="12.75" customHeight="1" x14ac:dyDescent="0.25">
      <c r="A87" s="61" t="s">
        <v>121</v>
      </c>
      <c r="B87" s="60">
        <v>65</v>
      </c>
      <c r="C87" s="60">
        <v>64</v>
      </c>
      <c r="D87" s="60">
        <v>1</v>
      </c>
      <c r="E87" s="60">
        <v>1</v>
      </c>
      <c r="F87" s="60">
        <v>1</v>
      </c>
      <c r="G87" s="52">
        <f t="shared" si="12"/>
        <v>0</v>
      </c>
      <c r="H87" s="53">
        <f t="shared" si="13"/>
        <v>1.5384615384615385</v>
      </c>
      <c r="I87" s="53">
        <f t="shared" si="14"/>
        <v>1.5384615384615385</v>
      </c>
      <c r="J87" s="53">
        <f t="shared" si="15"/>
        <v>0</v>
      </c>
      <c r="K87" s="6"/>
    </row>
    <row r="88" spans="1:11" ht="12.75" customHeight="1" x14ac:dyDescent="0.25">
      <c r="A88" s="61" t="s">
        <v>122</v>
      </c>
      <c r="B88" s="60">
        <v>5</v>
      </c>
      <c r="C88" s="60">
        <v>5</v>
      </c>
      <c r="D88" s="60">
        <v>0</v>
      </c>
      <c r="E88" s="60">
        <v>1</v>
      </c>
      <c r="F88" s="60">
        <v>1</v>
      </c>
      <c r="G88" s="52">
        <f t="shared" si="12"/>
        <v>-1</v>
      </c>
      <c r="H88" s="53">
        <f t="shared" si="13"/>
        <v>0</v>
      </c>
      <c r="I88" s="53">
        <f t="shared" si="14"/>
        <v>16.666666666666664</v>
      </c>
      <c r="J88" s="53">
        <f t="shared" si="15"/>
        <v>-16.666666666666664</v>
      </c>
      <c r="K88" s="6"/>
    </row>
    <row r="89" spans="1:11" ht="12.75" customHeight="1" x14ac:dyDescent="0.25">
      <c r="A89" s="61" t="s">
        <v>123</v>
      </c>
      <c r="B89" s="60">
        <v>33</v>
      </c>
      <c r="C89" s="60">
        <v>33</v>
      </c>
      <c r="D89" s="60">
        <v>3</v>
      </c>
      <c r="E89" s="60">
        <v>2</v>
      </c>
      <c r="F89" s="60">
        <v>2</v>
      </c>
      <c r="G89" s="52">
        <f t="shared" si="12"/>
        <v>1</v>
      </c>
      <c r="H89" s="53">
        <f t="shared" si="13"/>
        <v>9.375</v>
      </c>
      <c r="I89" s="53">
        <f t="shared" si="14"/>
        <v>6.25</v>
      </c>
      <c r="J89" s="53">
        <f t="shared" si="15"/>
        <v>3.125</v>
      </c>
      <c r="K89" s="6"/>
    </row>
    <row r="90" spans="1:11" ht="12.75" customHeight="1" x14ac:dyDescent="0.25">
      <c r="A90" s="61" t="s">
        <v>124</v>
      </c>
      <c r="B90" s="60">
        <v>12</v>
      </c>
      <c r="C90" s="60">
        <v>12</v>
      </c>
      <c r="D90" s="60">
        <v>0</v>
      </c>
      <c r="E90" s="60">
        <v>0</v>
      </c>
      <c r="F90" s="60">
        <v>0</v>
      </c>
      <c r="G90" s="52">
        <f t="shared" si="12"/>
        <v>0</v>
      </c>
      <c r="H90" s="53">
        <f t="shared" si="13"/>
        <v>0</v>
      </c>
      <c r="I90" s="53">
        <f t="shared" si="14"/>
        <v>0</v>
      </c>
      <c r="J90" s="53">
        <f t="shared" si="15"/>
        <v>0</v>
      </c>
      <c r="K90" s="6"/>
    </row>
    <row r="91" spans="1:11" ht="12.75" customHeight="1" x14ac:dyDescent="0.25">
      <c r="A91" s="61" t="s">
        <v>125</v>
      </c>
      <c r="B91" s="60">
        <v>66</v>
      </c>
      <c r="C91" s="60">
        <v>65</v>
      </c>
      <c r="D91" s="60">
        <v>1</v>
      </c>
      <c r="E91" s="60">
        <v>5</v>
      </c>
      <c r="F91" s="60">
        <v>4</v>
      </c>
      <c r="G91" s="52">
        <f t="shared" si="12"/>
        <v>-3</v>
      </c>
      <c r="H91" s="53">
        <f t="shared" si="13"/>
        <v>1.4492753623188406</v>
      </c>
      <c r="I91" s="53">
        <f t="shared" si="14"/>
        <v>5.7971014492753623</v>
      </c>
      <c r="J91" s="53">
        <f t="shared" si="15"/>
        <v>-4.3478260869565215</v>
      </c>
      <c r="K91" s="6"/>
    </row>
    <row r="92" spans="1:11" ht="12.75" customHeight="1" x14ac:dyDescent="0.25">
      <c r="A92" s="61" t="s">
        <v>126</v>
      </c>
      <c r="B92" s="60">
        <v>90</v>
      </c>
      <c r="C92" s="60">
        <v>89</v>
      </c>
      <c r="D92" s="60">
        <v>4</v>
      </c>
      <c r="E92" s="60">
        <v>5</v>
      </c>
      <c r="F92" s="60">
        <v>5</v>
      </c>
      <c r="G92" s="52">
        <f t="shared" si="12"/>
        <v>-1</v>
      </c>
      <c r="H92" s="53">
        <f t="shared" si="13"/>
        <v>4.395604395604396</v>
      </c>
      <c r="I92" s="53">
        <f t="shared" si="14"/>
        <v>5.4945054945054945</v>
      </c>
      <c r="J92" s="53">
        <f t="shared" si="15"/>
        <v>-1.098901098901099</v>
      </c>
      <c r="K92" s="6"/>
    </row>
    <row r="93" spans="1:11" ht="12.75" customHeight="1" x14ac:dyDescent="0.25">
      <c r="A93" s="61" t="s">
        <v>127</v>
      </c>
      <c r="B93" s="60">
        <v>96</v>
      </c>
      <c r="C93" s="60">
        <v>96</v>
      </c>
      <c r="D93" s="60">
        <v>1</v>
      </c>
      <c r="E93" s="60">
        <v>2</v>
      </c>
      <c r="F93" s="60">
        <v>2</v>
      </c>
      <c r="G93" s="52">
        <f t="shared" si="12"/>
        <v>-1</v>
      </c>
      <c r="H93" s="53">
        <f t="shared" si="13"/>
        <v>1.0309278350515463</v>
      </c>
      <c r="I93" s="53">
        <f t="shared" si="14"/>
        <v>2.0618556701030926</v>
      </c>
      <c r="J93" s="53">
        <f t="shared" si="15"/>
        <v>-1.0309278350515463</v>
      </c>
      <c r="K93" s="6"/>
    </row>
    <row r="94" spans="1:11" ht="12.75" customHeight="1" x14ac:dyDescent="0.25">
      <c r="A94" s="61" t="s">
        <v>128</v>
      </c>
      <c r="B94" s="60">
        <v>18</v>
      </c>
      <c r="C94" s="60">
        <v>18</v>
      </c>
      <c r="D94" s="60">
        <v>0</v>
      </c>
      <c r="E94" s="60">
        <v>0</v>
      </c>
      <c r="F94" s="60">
        <v>0</v>
      </c>
      <c r="G94" s="52">
        <f t="shared" si="12"/>
        <v>0</v>
      </c>
      <c r="H94" s="53">
        <f t="shared" si="13"/>
        <v>0</v>
      </c>
      <c r="I94" s="53">
        <f t="shared" si="14"/>
        <v>0</v>
      </c>
      <c r="J94" s="53">
        <f t="shared" si="15"/>
        <v>0</v>
      </c>
      <c r="K94" s="6"/>
    </row>
    <row r="95" spans="1:11" ht="12.75" customHeight="1" x14ac:dyDescent="0.25">
      <c r="A95" s="61" t="s">
        <v>129</v>
      </c>
      <c r="B95" s="60">
        <v>60</v>
      </c>
      <c r="C95" s="60">
        <v>59</v>
      </c>
      <c r="D95" s="60">
        <v>3</v>
      </c>
      <c r="E95" s="60">
        <v>2</v>
      </c>
      <c r="F95" s="60">
        <v>2</v>
      </c>
      <c r="G95" s="52">
        <f t="shared" si="12"/>
        <v>1</v>
      </c>
      <c r="H95" s="53">
        <f t="shared" si="13"/>
        <v>5.0847457627118651</v>
      </c>
      <c r="I95" s="53">
        <f t="shared" si="14"/>
        <v>3.3898305084745761</v>
      </c>
      <c r="J95" s="53">
        <f t="shared" si="15"/>
        <v>1.6949152542372881</v>
      </c>
      <c r="K95" s="6"/>
    </row>
    <row r="96" spans="1:11" ht="12.75" customHeight="1" x14ac:dyDescent="0.25">
      <c r="A96" s="61" t="s">
        <v>130</v>
      </c>
      <c r="B96" s="60">
        <v>99</v>
      </c>
      <c r="C96" s="60">
        <v>99</v>
      </c>
      <c r="D96" s="60">
        <v>4</v>
      </c>
      <c r="E96" s="60">
        <v>7</v>
      </c>
      <c r="F96" s="60">
        <v>7</v>
      </c>
      <c r="G96" s="52">
        <f t="shared" si="12"/>
        <v>-3</v>
      </c>
      <c r="H96" s="53">
        <f t="shared" si="13"/>
        <v>3.9215686274509802</v>
      </c>
      <c r="I96" s="53">
        <f t="shared" si="14"/>
        <v>6.8627450980392162</v>
      </c>
      <c r="J96" s="53">
        <f t="shared" si="15"/>
        <v>-2.9411764705882351</v>
      </c>
      <c r="K96" s="6"/>
    </row>
    <row r="97" spans="1:11" ht="12.75" customHeight="1" x14ac:dyDescent="0.25">
      <c r="A97" s="61" t="s">
        <v>131</v>
      </c>
      <c r="B97" s="60">
        <v>33</v>
      </c>
      <c r="C97" s="60">
        <v>33</v>
      </c>
      <c r="D97" s="60">
        <v>2</v>
      </c>
      <c r="E97" s="60">
        <v>4</v>
      </c>
      <c r="F97" s="60">
        <v>3</v>
      </c>
      <c r="G97" s="52">
        <f t="shared" si="12"/>
        <v>-1</v>
      </c>
      <c r="H97" s="53">
        <f t="shared" si="13"/>
        <v>5.8823529411764701</v>
      </c>
      <c r="I97" s="53">
        <f t="shared" si="14"/>
        <v>8.8235294117647065</v>
      </c>
      <c r="J97" s="53">
        <f t="shared" si="15"/>
        <v>-2.9411764705882351</v>
      </c>
      <c r="K97" s="6"/>
    </row>
    <row r="98" spans="1:11" ht="12.75" customHeight="1" x14ac:dyDescent="0.25">
      <c r="A98" s="61" t="s">
        <v>132</v>
      </c>
      <c r="B98" s="60">
        <v>67</v>
      </c>
      <c r="C98" s="60">
        <v>67</v>
      </c>
      <c r="D98" s="60">
        <v>4</v>
      </c>
      <c r="E98" s="60">
        <v>6</v>
      </c>
      <c r="F98" s="60">
        <v>6</v>
      </c>
      <c r="G98" s="52">
        <f t="shared" si="12"/>
        <v>-2</v>
      </c>
      <c r="H98" s="53">
        <f t="shared" si="13"/>
        <v>5.7971014492753623</v>
      </c>
      <c r="I98" s="53">
        <f t="shared" si="14"/>
        <v>8.695652173913043</v>
      </c>
      <c r="J98" s="53">
        <f t="shared" si="15"/>
        <v>-2.8985507246376812</v>
      </c>
      <c r="K98" s="6"/>
    </row>
    <row r="99" spans="1:11" ht="12.75" customHeight="1" x14ac:dyDescent="0.25">
      <c r="A99" s="61" t="s">
        <v>133</v>
      </c>
      <c r="B99" s="60">
        <v>32</v>
      </c>
      <c r="C99" s="60">
        <v>32</v>
      </c>
      <c r="D99" s="60">
        <v>0</v>
      </c>
      <c r="E99" s="60">
        <v>3</v>
      </c>
      <c r="F99" s="60">
        <v>3</v>
      </c>
      <c r="G99" s="52">
        <f t="shared" si="12"/>
        <v>-3</v>
      </c>
      <c r="H99" s="53">
        <f t="shared" si="13"/>
        <v>0</v>
      </c>
      <c r="I99" s="53">
        <f t="shared" si="14"/>
        <v>8.5714285714285712</v>
      </c>
      <c r="J99" s="53">
        <f t="shared" si="15"/>
        <v>-8.5714285714285712</v>
      </c>
      <c r="K99" s="6"/>
    </row>
    <row r="100" spans="1:11" ht="12.75" customHeight="1" x14ac:dyDescent="0.25">
      <c r="A100" s="61" t="s">
        <v>134</v>
      </c>
      <c r="B100" s="60">
        <v>102</v>
      </c>
      <c r="C100" s="60">
        <v>102</v>
      </c>
      <c r="D100" s="60">
        <v>6</v>
      </c>
      <c r="E100" s="60">
        <v>3</v>
      </c>
      <c r="F100" s="60">
        <v>3</v>
      </c>
      <c r="G100" s="52">
        <f t="shared" si="12"/>
        <v>3</v>
      </c>
      <c r="H100" s="53">
        <f t="shared" si="13"/>
        <v>6.0606060606060606</v>
      </c>
      <c r="I100" s="53">
        <f t="shared" si="14"/>
        <v>3.0303030303030303</v>
      </c>
      <c r="J100" s="53">
        <f t="shared" si="15"/>
        <v>3.0303030303030303</v>
      </c>
      <c r="K100" s="6"/>
    </row>
    <row r="101" spans="1:11" ht="12.75" customHeight="1" x14ac:dyDescent="0.25">
      <c r="A101" s="61" t="s">
        <v>135</v>
      </c>
      <c r="B101" s="60">
        <v>21</v>
      </c>
      <c r="C101" s="60">
        <v>21</v>
      </c>
      <c r="D101" s="60">
        <v>1</v>
      </c>
      <c r="E101" s="60">
        <v>3</v>
      </c>
      <c r="F101" s="60">
        <v>3</v>
      </c>
      <c r="G101" s="52">
        <f t="shared" si="12"/>
        <v>-2</v>
      </c>
      <c r="H101" s="53">
        <f t="shared" si="13"/>
        <v>4.3478260869565215</v>
      </c>
      <c r="I101" s="53">
        <f t="shared" si="14"/>
        <v>13.043478260869565</v>
      </c>
      <c r="J101" s="53">
        <f t="shared" si="15"/>
        <v>-8.695652173913043</v>
      </c>
      <c r="K101" s="6"/>
    </row>
    <row r="102" spans="1:11" ht="12.75" customHeight="1" x14ac:dyDescent="0.25">
      <c r="A102" s="62" t="s">
        <v>136</v>
      </c>
      <c r="B102" s="63">
        <v>16</v>
      </c>
      <c r="C102" s="63">
        <v>16</v>
      </c>
      <c r="D102" s="63">
        <v>2</v>
      </c>
      <c r="E102" s="63">
        <v>0</v>
      </c>
      <c r="F102" s="63">
        <v>0</v>
      </c>
      <c r="G102" s="56">
        <f t="shared" ref="G102" si="16">D102-F102</f>
        <v>2</v>
      </c>
      <c r="H102" s="57">
        <f t="shared" si="13"/>
        <v>14.285714285714285</v>
      </c>
      <c r="I102" s="57">
        <f t="shared" si="14"/>
        <v>0</v>
      </c>
      <c r="J102" s="57">
        <f t="shared" si="15"/>
        <v>14.285714285714285</v>
      </c>
      <c r="K102" s="6"/>
    </row>
    <row r="103" spans="1:11" ht="12.75" customHeight="1" x14ac:dyDescent="0.25">
      <c r="A103" s="24" t="s">
        <v>17</v>
      </c>
      <c r="B103" s="37">
        <f>SUM(B5:B102)</f>
        <v>4165</v>
      </c>
      <c r="C103" s="37">
        <f>SUM(C5:C102)</f>
        <v>4138</v>
      </c>
      <c r="D103" s="37">
        <f>SUM(D5:D102)</f>
        <v>198</v>
      </c>
      <c r="E103" s="37">
        <f>SUM(E5:E102)</f>
        <v>327</v>
      </c>
      <c r="F103" s="37">
        <f>SUM(F5:F102)</f>
        <v>319</v>
      </c>
      <c r="G103" s="27">
        <f t="shared" ref="G103" si="17">D103-F103</f>
        <v>-121</v>
      </c>
      <c r="H103" s="28">
        <f t="shared" ref="H103" si="18">D103/(B103-D103+F103)*100</f>
        <v>4.6196920205319643</v>
      </c>
      <c r="I103" s="28">
        <f t="shared" ref="I103" si="19">F103/(B103-D103+F103)*100</f>
        <v>7.4428371441903867</v>
      </c>
      <c r="J103" s="28">
        <f t="shared" ref="J103" si="20">G103/(B103-D103+F103)*100</f>
        <v>-2.8231451236584229</v>
      </c>
      <c r="K103" s="6"/>
    </row>
    <row r="105" spans="1:11" x14ac:dyDescent="0.25">
      <c r="A105" s="6" t="s">
        <v>18</v>
      </c>
    </row>
    <row r="106" spans="1:11" x14ac:dyDescent="0.25">
      <c r="A106" s="6" t="s">
        <v>19</v>
      </c>
    </row>
  </sheetData>
  <sortState ref="A6:K102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B2" sqref="B1:B1048576"/>
    </sheetView>
  </sheetViews>
  <sheetFormatPr defaultRowHeight="15" x14ac:dyDescent="0.25"/>
  <cols>
    <col min="1" max="1" width="19.7109375" customWidth="1"/>
    <col min="2" max="5" width="7.5703125" customWidth="1"/>
    <col min="6" max="6" width="9.14062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2" ht="29.25" customHeight="1" x14ac:dyDescent="0.25">
      <c r="A1" s="82" t="s">
        <v>25</v>
      </c>
      <c r="B1" s="83"/>
      <c r="C1" s="83"/>
      <c r="D1" s="83"/>
      <c r="E1" s="83"/>
      <c r="F1" s="83"/>
      <c r="G1" s="83"/>
      <c r="H1" s="83"/>
      <c r="I1" s="83"/>
      <c r="J1" s="83"/>
    </row>
    <row r="2" spans="1:12" x14ac:dyDescent="0.25">
      <c r="B2" s="1"/>
      <c r="C2" s="1"/>
      <c r="D2" s="1"/>
      <c r="E2" s="1"/>
      <c r="F2" s="1"/>
      <c r="G2" s="1"/>
      <c r="H2" s="1"/>
      <c r="I2" s="1"/>
      <c r="J2" s="1"/>
    </row>
    <row r="3" spans="1:12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  <c r="L3" s="6"/>
    </row>
    <row r="4" spans="1:12" ht="4.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2.75" customHeight="1" x14ac:dyDescent="0.25">
      <c r="A5" s="29" t="s">
        <v>53</v>
      </c>
      <c r="B5" s="64">
        <v>0</v>
      </c>
      <c r="C5" s="64">
        <v>0</v>
      </c>
      <c r="D5" s="64">
        <v>0</v>
      </c>
      <c r="E5" s="64">
        <v>1</v>
      </c>
      <c r="F5" s="64">
        <v>1</v>
      </c>
      <c r="G5" s="31">
        <f t="shared" ref="G5:G31" si="0">D5-F5</f>
        <v>-1</v>
      </c>
      <c r="H5" s="32">
        <f>D5/(B5-D5+F5)*100</f>
        <v>0</v>
      </c>
      <c r="I5" s="32">
        <f t="shared" ref="I5:I14" si="1">F5/(B5-D5+F5)*100</f>
        <v>100</v>
      </c>
      <c r="J5" s="32">
        <f t="shared" ref="J5:J14" si="2">G5/(B5-D5+F5)*100</f>
        <v>-100</v>
      </c>
      <c r="K5" s="6"/>
      <c r="L5" s="6"/>
    </row>
    <row r="6" spans="1:12" ht="12.75" customHeight="1" x14ac:dyDescent="0.25">
      <c r="A6" s="29" t="s">
        <v>54</v>
      </c>
      <c r="B6" s="64">
        <v>1</v>
      </c>
      <c r="C6" s="64">
        <v>1</v>
      </c>
      <c r="D6" s="64">
        <v>0</v>
      </c>
      <c r="E6" s="64">
        <v>0</v>
      </c>
      <c r="F6" s="64">
        <v>0</v>
      </c>
      <c r="G6" s="31">
        <f t="shared" si="0"/>
        <v>0</v>
      </c>
      <c r="H6" s="32">
        <f t="shared" ref="H6:H31" si="3">D6/(B6-D6+F6)*100</f>
        <v>0</v>
      </c>
      <c r="I6" s="32">
        <f t="shared" si="1"/>
        <v>0</v>
      </c>
      <c r="J6" s="32">
        <f t="shared" si="2"/>
        <v>0</v>
      </c>
      <c r="K6" s="6"/>
      <c r="L6" s="6"/>
    </row>
    <row r="7" spans="1:12" ht="12.75" customHeight="1" x14ac:dyDescent="0.25">
      <c r="A7" s="29" t="s">
        <v>55</v>
      </c>
      <c r="B7" s="64">
        <v>2</v>
      </c>
      <c r="C7" s="64">
        <v>2</v>
      </c>
      <c r="D7" s="64">
        <v>1</v>
      </c>
      <c r="E7" s="64">
        <v>1</v>
      </c>
      <c r="F7" s="64">
        <v>1</v>
      </c>
      <c r="G7" s="31">
        <f t="shared" si="0"/>
        <v>0</v>
      </c>
      <c r="H7" s="32">
        <f t="shared" si="3"/>
        <v>50</v>
      </c>
      <c r="I7" s="32">
        <f t="shared" si="1"/>
        <v>50</v>
      </c>
      <c r="J7" s="32">
        <f t="shared" si="2"/>
        <v>0</v>
      </c>
      <c r="K7" s="6"/>
      <c r="L7" s="6"/>
    </row>
    <row r="8" spans="1:12" ht="12.75" customHeight="1" x14ac:dyDescent="0.25">
      <c r="A8" s="29" t="s">
        <v>60</v>
      </c>
      <c r="B8" s="64">
        <v>3</v>
      </c>
      <c r="C8" s="64">
        <v>3</v>
      </c>
      <c r="D8" s="64">
        <v>0</v>
      </c>
      <c r="E8" s="64">
        <v>0</v>
      </c>
      <c r="F8" s="64">
        <v>0</v>
      </c>
      <c r="G8" s="31">
        <f t="shared" si="0"/>
        <v>0</v>
      </c>
      <c r="H8" s="32">
        <f t="shared" si="3"/>
        <v>0</v>
      </c>
      <c r="I8" s="32">
        <f t="shared" si="1"/>
        <v>0</v>
      </c>
      <c r="J8" s="32">
        <f t="shared" si="2"/>
        <v>0</v>
      </c>
      <c r="K8" s="6"/>
      <c r="L8" s="6"/>
    </row>
    <row r="9" spans="1:12" ht="12.75" customHeight="1" x14ac:dyDescent="0.25">
      <c r="A9" s="29" t="s">
        <v>62</v>
      </c>
      <c r="B9" s="64">
        <v>2</v>
      </c>
      <c r="C9" s="64">
        <v>2</v>
      </c>
      <c r="D9" s="64">
        <v>0</v>
      </c>
      <c r="E9" s="64">
        <v>0</v>
      </c>
      <c r="F9" s="64">
        <v>0</v>
      </c>
      <c r="G9" s="31">
        <f t="shared" si="0"/>
        <v>0</v>
      </c>
      <c r="H9" s="32">
        <f t="shared" si="3"/>
        <v>0</v>
      </c>
      <c r="I9" s="32">
        <f t="shared" si="1"/>
        <v>0</v>
      </c>
      <c r="J9" s="32">
        <f t="shared" si="2"/>
        <v>0</v>
      </c>
      <c r="K9" s="6"/>
      <c r="L9" s="6"/>
    </row>
    <row r="10" spans="1:12" ht="12.75" customHeight="1" x14ac:dyDescent="0.25">
      <c r="A10" s="29" t="s">
        <v>63</v>
      </c>
      <c r="B10" s="64">
        <v>0</v>
      </c>
      <c r="C10" s="64">
        <v>0</v>
      </c>
      <c r="D10" s="64">
        <v>0</v>
      </c>
      <c r="E10" s="64">
        <v>1</v>
      </c>
      <c r="F10" s="64">
        <v>1</v>
      </c>
      <c r="G10" s="31">
        <f t="shared" si="0"/>
        <v>-1</v>
      </c>
      <c r="H10" s="32">
        <f t="shared" si="3"/>
        <v>0</v>
      </c>
      <c r="I10" s="32">
        <f t="shared" si="1"/>
        <v>100</v>
      </c>
      <c r="J10" s="32">
        <f t="shared" si="2"/>
        <v>-100</v>
      </c>
      <c r="K10" s="6"/>
      <c r="L10" s="6"/>
    </row>
    <row r="11" spans="1:12" ht="12.75" customHeight="1" x14ac:dyDescent="0.25">
      <c r="A11" s="29" t="s">
        <v>70</v>
      </c>
      <c r="B11" s="64">
        <v>2</v>
      </c>
      <c r="C11" s="64">
        <v>1</v>
      </c>
      <c r="D11" s="64">
        <v>0</v>
      </c>
      <c r="E11" s="64">
        <v>0</v>
      </c>
      <c r="F11" s="64">
        <v>0</v>
      </c>
      <c r="G11" s="31">
        <f t="shared" si="0"/>
        <v>0</v>
      </c>
      <c r="H11" s="32">
        <f t="shared" si="3"/>
        <v>0</v>
      </c>
      <c r="I11" s="32">
        <f t="shared" si="1"/>
        <v>0</v>
      </c>
      <c r="J11" s="32">
        <f t="shared" si="2"/>
        <v>0</v>
      </c>
      <c r="K11" s="6"/>
      <c r="L11" s="6"/>
    </row>
    <row r="12" spans="1:12" ht="12.75" customHeight="1" x14ac:dyDescent="0.25">
      <c r="A12" s="29" t="s">
        <v>74</v>
      </c>
      <c r="B12" s="64">
        <v>1</v>
      </c>
      <c r="C12" s="64">
        <v>1</v>
      </c>
      <c r="D12" s="64">
        <v>0</v>
      </c>
      <c r="E12" s="64">
        <v>0</v>
      </c>
      <c r="F12" s="64">
        <v>0</v>
      </c>
      <c r="G12" s="31">
        <f t="shared" si="0"/>
        <v>0</v>
      </c>
      <c r="H12" s="32">
        <f t="shared" si="3"/>
        <v>0</v>
      </c>
      <c r="I12" s="32">
        <f t="shared" si="1"/>
        <v>0</v>
      </c>
      <c r="J12" s="32">
        <f t="shared" si="2"/>
        <v>0</v>
      </c>
      <c r="K12" s="6"/>
      <c r="L12" s="6"/>
    </row>
    <row r="13" spans="1:12" ht="12.75" customHeight="1" x14ac:dyDescent="0.25">
      <c r="A13" s="29" t="s">
        <v>79</v>
      </c>
      <c r="B13" s="64">
        <v>1</v>
      </c>
      <c r="C13" s="64">
        <v>1</v>
      </c>
      <c r="D13" s="64">
        <v>0</v>
      </c>
      <c r="E13" s="64">
        <v>0</v>
      </c>
      <c r="F13" s="64">
        <v>0</v>
      </c>
      <c r="G13" s="31">
        <f t="shared" si="0"/>
        <v>0</v>
      </c>
      <c r="H13" s="32">
        <f t="shared" si="3"/>
        <v>0</v>
      </c>
      <c r="I13" s="32">
        <f t="shared" si="1"/>
        <v>0</v>
      </c>
      <c r="J13" s="32">
        <f t="shared" si="2"/>
        <v>0</v>
      </c>
      <c r="K13" s="6"/>
      <c r="L13" s="6"/>
    </row>
    <row r="14" spans="1:12" ht="12.75" customHeight="1" x14ac:dyDescent="0.25">
      <c r="A14" s="29" t="s">
        <v>82</v>
      </c>
      <c r="B14" s="64">
        <v>1</v>
      </c>
      <c r="C14" s="64">
        <v>1</v>
      </c>
      <c r="D14" s="64">
        <v>0</v>
      </c>
      <c r="E14" s="64">
        <v>0</v>
      </c>
      <c r="F14" s="64">
        <v>0</v>
      </c>
      <c r="G14" s="31">
        <f t="shared" si="0"/>
        <v>0</v>
      </c>
      <c r="H14" s="32">
        <f t="shared" si="3"/>
        <v>0</v>
      </c>
      <c r="I14" s="32">
        <f t="shared" si="1"/>
        <v>0</v>
      </c>
      <c r="J14" s="32">
        <f t="shared" si="2"/>
        <v>0</v>
      </c>
      <c r="K14" s="6"/>
      <c r="L14" s="6"/>
    </row>
    <row r="15" spans="1:12" ht="12.75" customHeight="1" x14ac:dyDescent="0.25">
      <c r="A15" s="29" t="s">
        <v>84</v>
      </c>
      <c r="B15" s="64">
        <v>1</v>
      </c>
      <c r="C15" s="64">
        <v>1</v>
      </c>
      <c r="D15" s="64">
        <v>1</v>
      </c>
      <c r="E15" s="64">
        <v>0</v>
      </c>
      <c r="F15" s="64">
        <v>0</v>
      </c>
      <c r="G15" s="31">
        <f t="shared" si="0"/>
        <v>1</v>
      </c>
      <c r="H15" s="65" t="s">
        <v>20</v>
      </c>
      <c r="I15" s="65" t="s">
        <v>20</v>
      </c>
      <c r="J15" s="65" t="s">
        <v>20</v>
      </c>
      <c r="K15" s="6"/>
      <c r="L15" s="6"/>
    </row>
    <row r="16" spans="1:12" ht="12.75" customHeight="1" x14ac:dyDescent="0.25">
      <c r="A16" s="29" t="s">
        <v>88</v>
      </c>
      <c r="B16" s="64">
        <v>1</v>
      </c>
      <c r="C16" s="64">
        <v>1</v>
      </c>
      <c r="D16" s="64">
        <v>0</v>
      </c>
      <c r="E16" s="64">
        <v>0</v>
      </c>
      <c r="F16" s="64">
        <v>0</v>
      </c>
      <c r="G16" s="31">
        <f t="shared" si="0"/>
        <v>0</v>
      </c>
      <c r="H16" s="32">
        <f t="shared" si="3"/>
        <v>0</v>
      </c>
      <c r="I16" s="32">
        <f t="shared" ref="I16:I31" si="4">F16/(B16-D16+F16)*100</f>
        <v>0</v>
      </c>
      <c r="J16" s="32">
        <f t="shared" ref="J16:J31" si="5">G16/(B16-D16+F16)*100</f>
        <v>0</v>
      </c>
      <c r="K16" s="6"/>
      <c r="L16" s="6"/>
    </row>
    <row r="17" spans="1:12" ht="12.75" customHeight="1" x14ac:dyDescent="0.25">
      <c r="A17" s="29" t="s">
        <v>90</v>
      </c>
      <c r="B17" s="64">
        <v>1</v>
      </c>
      <c r="C17" s="64">
        <v>1</v>
      </c>
      <c r="D17" s="64">
        <v>0</v>
      </c>
      <c r="E17" s="64">
        <v>0</v>
      </c>
      <c r="F17" s="64">
        <v>0</v>
      </c>
      <c r="G17" s="31">
        <f t="shared" si="0"/>
        <v>0</v>
      </c>
      <c r="H17" s="32">
        <f t="shared" si="3"/>
        <v>0</v>
      </c>
      <c r="I17" s="32">
        <f t="shared" si="4"/>
        <v>0</v>
      </c>
      <c r="J17" s="32">
        <f t="shared" si="5"/>
        <v>0</v>
      </c>
      <c r="K17" s="6"/>
      <c r="L17" s="6"/>
    </row>
    <row r="18" spans="1:12" ht="12.75" customHeight="1" x14ac:dyDescent="0.25">
      <c r="A18" s="29" t="s">
        <v>92</v>
      </c>
      <c r="B18" s="64">
        <v>6</v>
      </c>
      <c r="C18" s="64">
        <v>6</v>
      </c>
      <c r="D18" s="64">
        <v>0</v>
      </c>
      <c r="E18" s="64">
        <v>1</v>
      </c>
      <c r="F18" s="64">
        <v>1</v>
      </c>
      <c r="G18" s="31">
        <f t="shared" si="0"/>
        <v>-1</v>
      </c>
      <c r="H18" s="32">
        <f t="shared" si="3"/>
        <v>0</v>
      </c>
      <c r="I18" s="32">
        <f t="shared" si="4"/>
        <v>14.285714285714285</v>
      </c>
      <c r="J18" s="32">
        <f t="shared" si="5"/>
        <v>-14.285714285714285</v>
      </c>
      <c r="K18" s="6"/>
      <c r="L18" s="6"/>
    </row>
    <row r="19" spans="1:12" ht="12.75" customHeight="1" x14ac:dyDescent="0.25">
      <c r="A19" s="29" t="s">
        <v>102</v>
      </c>
      <c r="B19" s="64">
        <v>1</v>
      </c>
      <c r="C19" s="64">
        <v>1</v>
      </c>
      <c r="D19" s="64">
        <v>1</v>
      </c>
      <c r="E19" s="64">
        <v>1</v>
      </c>
      <c r="F19" s="64">
        <v>1</v>
      </c>
      <c r="G19" s="31">
        <f t="shared" si="0"/>
        <v>0</v>
      </c>
      <c r="H19" s="32">
        <f t="shared" si="3"/>
        <v>100</v>
      </c>
      <c r="I19" s="32">
        <f t="shared" si="4"/>
        <v>100</v>
      </c>
      <c r="J19" s="32">
        <f t="shared" si="5"/>
        <v>0</v>
      </c>
      <c r="K19" s="6"/>
      <c r="L19" s="6"/>
    </row>
    <row r="20" spans="1:12" ht="12.75" customHeight="1" x14ac:dyDescent="0.25">
      <c r="A20" s="29" t="s">
        <v>107</v>
      </c>
      <c r="B20" s="64">
        <v>0</v>
      </c>
      <c r="C20" s="64">
        <v>0</v>
      </c>
      <c r="D20" s="64">
        <v>0</v>
      </c>
      <c r="E20" s="64">
        <v>1</v>
      </c>
      <c r="F20" s="64">
        <v>1</v>
      </c>
      <c r="G20" s="31">
        <f t="shared" si="0"/>
        <v>-1</v>
      </c>
      <c r="H20" s="32">
        <f t="shared" si="3"/>
        <v>0</v>
      </c>
      <c r="I20" s="32">
        <f t="shared" si="4"/>
        <v>100</v>
      </c>
      <c r="J20" s="32">
        <f t="shared" si="5"/>
        <v>-100</v>
      </c>
      <c r="K20" s="6"/>
      <c r="L20" s="6"/>
    </row>
    <row r="21" spans="1:12" ht="12.75" customHeight="1" x14ac:dyDescent="0.25">
      <c r="A21" s="29" t="s">
        <v>114</v>
      </c>
      <c r="B21" s="64">
        <v>1</v>
      </c>
      <c r="C21" s="64">
        <v>1</v>
      </c>
      <c r="D21" s="64">
        <v>0</v>
      </c>
      <c r="E21" s="64">
        <v>0</v>
      </c>
      <c r="F21" s="64">
        <v>0</v>
      </c>
      <c r="G21" s="31">
        <f t="shared" si="0"/>
        <v>0</v>
      </c>
      <c r="H21" s="32">
        <f t="shared" si="3"/>
        <v>0</v>
      </c>
      <c r="I21" s="32">
        <f t="shared" si="4"/>
        <v>0</v>
      </c>
      <c r="J21" s="32">
        <f t="shared" si="5"/>
        <v>0</v>
      </c>
      <c r="K21" s="6"/>
      <c r="L21" s="6"/>
    </row>
    <row r="22" spans="1:12" ht="12.75" customHeight="1" x14ac:dyDescent="0.25">
      <c r="A22" s="29" t="s">
        <v>119</v>
      </c>
      <c r="B22" s="64">
        <v>1</v>
      </c>
      <c r="C22" s="64">
        <v>1</v>
      </c>
      <c r="D22" s="64">
        <v>0</v>
      </c>
      <c r="E22" s="64">
        <v>0</v>
      </c>
      <c r="F22" s="64">
        <v>0</v>
      </c>
      <c r="G22" s="31">
        <f t="shared" si="0"/>
        <v>0</v>
      </c>
      <c r="H22" s="32">
        <f t="shared" si="3"/>
        <v>0</v>
      </c>
      <c r="I22" s="32">
        <f t="shared" si="4"/>
        <v>0</v>
      </c>
      <c r="J22" s="32">
        <f t="shared" si="5"/>
        <v>0</v>
      </c>
      <c r="K22" s="6"/>
      <c r="L22" s="6"/>
    </row>
    <row r="23" spans="1:12" ht="12.75" customHeight="1" x14ac:dyDescent="0.25">
      <c r="A23" s="29" t="s">
        <v>121</v>
      </c>
      <c r="B23" s="64">
        <v>4</v>
      </c>
      <c r="C23" s="64">
        <v>4</v>
      </c>
      <c r="D23" s="64">
        <v>0</v>
      </c>
      <c r="E23" s="64">
        <v>1</v>
      </c>
      <c r="F23" s="64">
        <v>1</v>
      </c>
      <c r="G23" s="31">
        <f t="shared" si="0"/>
        <v>-1</v>
      </c>
      <c r="H23" s="32">
        <f t="shared" si="3"/>
        <v>0</v>
      </c>
      <c r="I23" s="32">
        <f t="shared" si="4"/>
        <v>20</v>
      </c>
      <c r="J23" s="32">
        <f t="shared" si="5"/>
        <v>-20</v>
      </c>
      <c r="K23" s="6"/>
      <c r="L23" s="6"/>
    </row>
    <row r="24" spans="1:12" ht="12.75" customHeight="1" x14ac:dyDescent="0.25">
      <c r="A24" s="29" t="s">
        <v>124</v>
      </c>
      <c r="B24" s="64">
        <v>1</v>
      </c>
      <c r="C24" s="64">
        <v>1</v>
      </c>
      <c r="D24" s="64">
        <v>0</v>
      </c>
      <c r="E24" s="64">
        <v>0</v>
      </c>
      <c r="F24" s="64">
        <v>0</v>
      </c>
      <c r="G24" s="31">
        <f t="shared" si="0"/>
        <v>0</v>
      </c>
      <c r="H24" s="32">
        <f t="shared" si="3"/>
        <v>0</v>
      </c>
      <c r="I24" s="32">
        <f t="shared" si="4"/>
        <v>0</v>
      </c>
      <c r="J24" s="32">
        <f t="shared" si="5"/>
        <v>0</v>
      </c>
      <c r="K24" s="6"/>
      <c r="L24" s="6"/>
    </row>
    <row r="25" spans="1:12" ht="12.75" customHeight="1" x14ac:dyDescent="0.25">
      <c r="A25" s="29" t="s">
        <v>125</v>
      </c>
      <c r="B25" s="64">
        <v>1</v>
      </c>
      <c r="C25" s="64">
        <v>1</v>
      </c>
      <c r="D25" s="64">
        <v>0</v>
      </c>
      <c r="E25" s="64">
        <v>0</v>
      </c>
      <c r="F25" s="64">
        <v>0</v>
      </c>
      <c r="G25" s="31">
        <f t="shared" si="0"/>
        <v>0</v>
      </c>
      <c r="H25" s="32">
        <f t="shared" si="3"/>
        <v>0</v>
      </c>
      <c r="I25" s="32">
        <f t="shared" si="4"/>
        <v>0</v>
      </c>
      <c r="J25" s="32">
        <f t="shared" si="5"/>
        <v>0</v>
      </c>
      <c r="K25" s="6"/>
      <c r="L25" s="6"/>
    </row>
    <row r="26" spans="1:12" ht="12.75" customHeight="1" x14ac:dyDescent="0.25">
      <c r="A26" s="29" t="s">
        <v>127</v>
      </c>
      <c r="B26" s="64">
        <v>2</v>
      </c>
      <c r="C26" s="64">
        <v>2</v>
      </c>
      <c r="D26" s="64">
        <v>0</v>
      </c>
      <c r="E26" s="64">
        <v>0</v>
      </c>
      <c r="F26" s="64">
        <v>0</v>
      </c>
      <c r="G26" s="31">
        <f t="shared" si="0"/>
        <v>0</v>
      </c>
      <c r="H26" s="32">
        <f t="shared" si="3"/>
        <v>0</v>
      </c>
      <c r="I26" s="32">
        <f t="shared" si="4"/>
        <v>0</v>
      </c>
      <c r="J26" s="32">
        <f t="shared" si="5"/>
        <v>0</v>
      </c>
      <c r="K26" s="6"/>
      <c r="L26" s="6"/>
    </row>
    <row r="27" spans="1:12" ht="12.75" customHeight="1" x14ac:dyDescent="0.25">
      <c r="A27" s="29" t="s">
        <v>129</v>
      </c>
      <c r="B27" s="64">
        <v>1</v>
      </c>
      <c r="C27" s="64">
        <v>1</v>
      </c>
      <c r="D27" s="64">
        <v>0</v>
      </c>
      <c r="E27" s="64">
        <v>0</v>
      </c>
      <c r="F27" s="64">
        <v>0</v>
      </c>
      <c r="G27" s="31">
        <f t="shared" si="0"/>
        <v>0</v>
      </c>
      <c r="H27" s="32">
        <f t="shared" si="3"/>
        <v>0</v>
      </c>
      <c r="I27" s="32">
        <f t="shared" si="4"/>
        <v>0</v>
      </c>
      <c r="J27" s="32">
        <f t="shared" si="5"/>
        <v>0</v>
      </c>
      <c r="K27" s="6"/>
      <c r="L27" s="6"/>
    </row>
    <row r="28" spans="1:12" ht="12.75" customHeight="1" x14ac:dyDescent="0.25">
      <c r="A28" s="29" t="s">
        <v>130</v>
      </c>
      <c r="B28" s="64">
        <v>0</v>
      </c>
      <c r="C28" s="64">
        <v>0</v>
      </c>
      <c r="D28" s="64">
        <v>0</v>
      </c>
      <c r="E28" s="64">
        <v>1</v>
      </c>
      <c r="F28" s="64">
        <v>1</v>
      </c>
      <c r="G28" s="31">
        <f t="shared" si="0"/>
        <v>-1</v>
      </c>
      <c r="H28" s="32">
        <f t="shared" si="3"/>
        <v>0</v>
      </c>
      <c r="I28" s="32">
        <f t="shared" si="4"/>
        <v>100</v>
      </c>
      <c r="J28" s="32">
        <f t="shared" si="5"/>
        <v>-100</v>
      </c>
      <c r="K28" s="6"/>
      <c r="L28" s="6"/>
    </row>
    <row r="29" spans="1:12" ht="12.75" customHeight="1" x14ac:dyDescent="0.25">
      <c r="A29" s="29" t="s">
        <v>132</v>
      </c>
      <c r="B29" s="64">
        <v>1</v>
      </c>
      <c r="C29" s="64">
        <v>1</v>
      </c>
      <c r="D29" s="64">
        <v>0</v>
      </c>
      <c r="E29" s="64">
        <v>0</v>
      </c>
      <c r="F29" s="64">
        <v>0</v>
      </c>
      <c r="G29" s="31">
        <f t="shared" si="0"/>
        <v>0</v>
      </c>
      <c r="H29" s="32">
        <f t="shared" si="3"/>
        <v>0</v>
      </c>
      <c r="I29" s="32">
        <f t="shared" si="4"/>
        <v>0</v>
      </c>
      <c r="J29" s="32">
        <f t="shared" si="5"/>
        <v>0</v>
      </c>
      <c r="K29" s="6"/>
      <c r="L29" s="6"/>
    </row>
    <row r="30" spans="1:12" ht="12.75" customHeight="1" x14ac:dyDescent="0.25">
      <c r="A30" s="29" t="s">
        <v>133</v>
      </c>
      <c r="B30" s="64">
        <v>1</v>
      </c>
      <c r="C30" s="64">
        <v>1</v>
      </c>
      <c r="D30" s="64">
        <v>0</v>
      </c>
      <c r="E30" s="64">
        <v>1</v>
      </c>
      <c r="F30" s="64">
        <v>1</v>
      </c>
      <c r="G30" s="31">
        <f t="shared" si="0"/>
        <v>-1</v>
      </c>
      <c r="H30" s="32">
        <f t="shared" si="3"/>
        <v>0</v>
      </c>
      <c r="I30" s="32">
        <f t="shared" si="4"/>
        <v>50</v>
      </c>
      <c r="J30" s="32">
        <f t="shared" si="5"/>
        <v>-50</v>
      </c>
      <c r="K30" s="6"/>
      <c r="L30" s="6"/>
    </row>
    <row r="31" spans="1:12" ht="12.75" customHeight="1" x14ac:dyDescent="0.25">
      <c r="A31" s="33" t="s">
        <v>134</v>
      </c>
      <c r="B31" s="66">
        <v>1</v>
      </c>
      <c r="C31" s="66">
        <v>1</v>
      </c>
      <c r="D31" s="66">
        <v>0</v>
      </c>
      <c r="E31" s="66">
        <v>0</v>
      </c>
      <c r="F31" s="66">
        <v>0</v>
      </c>
      <c r="G31" s="35">
        <f t="shared" si="0"/>
        <v>0</v>
      </c>
      <c r="H31" s="32">
        <f t="shared" si="3"/>
        <v>0</v>
      </c>
      <c r="I31" s="36">
        <f t="shared" si="4"/>
        <v>0</v>
      </c>
      <c r="J31" s="36">
        <f t="shared" si="5"/>
        <v>0</v>
      </c>
      <c r="K31" s="6"/>
      <c r="L31" s="6"/>
    </row>
    <row r="32" spans="1:12" ht="12.75" customHeight="1" x14ac:dyDescent="0.25">
      <c r="A32" s="25" t="s">
        <v>17</v>
      </c>
      <c r="B32" s="37">
        <f>SUM(B5:B31)</f>
        <v>37</v>
      </c>
      <c r="C32" s="37">
        <f>SUM(C5:C31)</f>
        <v>36</v>
      </c>
      <c r="D32" s="37">
        <f>SUM(D5:D31)</f>
        <v>3</v>
      </c>
      <c r="E32" s="37">
        <f>SUM(E5:E31)</f>
        <v>9</v>
      </c>
      <c r="F32" s="37">
        <f>SUM(F5:F31)</f>
        <v>9</v>
      </c>
      <c r="G32" s="27">
        <f t="shared" ref="G32" si="6">D32-F32</f>
        <v>-6</v>
      </c>
      <c r="H32" s="28">
        <f t="shared" ref="H32" si="7">D32/(B32-D32+F32)*100</f>
        <v>6.9767441860465116</v>
      </c>
      <c r="I32" s="28">
        <f t="shared" ref="I32" si="8">F32/(B32-D32+F32)*100</f>
        <v>20.930232558139537</v>
      </c>
      <c r="J32" s="28">
        <f t="shared" ref="J32" si="9">G32/(B32-D32+F32)*100</f>
        <v>-13.953488372093023</v>
      </c>
      <c r="K32" s="6"/>
      <c r="L32" s="6"/>
    </row>
    <row r="33" spans="1:12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5">
      <c r="A34" s="6" t="s">
        <v>18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</sheetData>
  <sortState ref="A5:K3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82" t="s">
        <v>26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3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71</v>
      </c>
      <c r="C5" s="30">
        <v>70</v>
      </c>
      <c r="D5" s="30">
        <v>2</v>
      </c>
      <c r="E5" s="30">
        <v>8</v>
      </c>
      <c r="F5" s="30">
        <v>7</v>
      </c>
      <c r="G5" s="31">
        <f t="shared" ref="G5:G36" si="0">D5-F5</f>
        <v>-5</v>
      </c>
      <c r="H5" s="32">
        <f t="shared" ref="H5:H36" si="1">D5/(B5-D5+F5)*100</f>
        <v>2.6315789473684208</v>
      </c>
      <c r="I5" s="32">
        <f t="shared" ref="I5:I36" si="2">F5/(B5-D5+F5)*100</f>
        <v>9.2105263157894726</v>
      </c>
      <c r="J5" s="32">
        <f t="shared" ref="J5:J36" si="3">G5/(B5-D5+F5)*100</f>
        <v>-6.5789473684210522</v>
      </c>
    </row>
    <row r="6" spans="1:10" ht="12.75" customHeight="1" x14ac:dyDescent="0.25">
      <c r="A6" s="29" t="s">
        <v>41</v>
      </c>
      <c r="B6" s="30">
        <v>70</v>
      </c>
      <c r="C6" s="30">
        <v>70</v>
      </c>
      <c r="D6" s="30">
        <v>8</v>
      </c>
      <c r="E6" s="30">
        <v>2</v>
      </c>
      <c r="F6" s="30">
        <v>2</v>
      </c>
      <c r="G6" s="31">
        <f t="shared" si="0"/>
        <v>6</v>
      </c>
      <c r="H6" s="32">
        <f t="shared" si="1"/>
        <v>12.5</v>
      </c>
      <c r="I6" s="32">
        <f t="shared" si="2"/>
        <v>3.125</v>
      </c>
      <c r="J6" s="32">
        <f t="shared" si="3"/>
        <v>9.375</v>
      </c>
    </row>
    <row r="7" spans="1:10" ht="12.75" customHeight="1" x14ac:dyDescent="0.25">
      <c r="A7" s="29" t="s">
        <v>42</v>
      </c>
      <c r="B7" s="30">
        <v>59</v>
      </c>
      <c r="C7" s="30">
        <v>59</v>
      </c>
      <c r="D7" s="30">
        <v>3</v>
      </c>
      <c r="E7" s="30">
        <v>8</v>
      </c>
      <c r="F7" s="30">
        <v>8</v>
      </c>
      <c r="G7" s="31">
        <f t="shared" si="0"/>
        <v>-5</v>
      </c>
      <c r="H7" s="32">
        <f t="shared" si="1"/>
        <v>4.6875</v>
      </c>
      <c r="I7" s="32">
        <f t="shared" si="2"/>
        <v>12.5</v>
      </c>
      <c r="J7" s="32">
        <f t="shared" si="3"/>
        <v>-7.8125</v>
      </c>
    </row>
    <row r="8" spans="1:10" ht="12.75" customHeight="1" x14ac:dyDescent="0.25">
      <c r="A8" s="29" t="s">
        <v>43</v>
      </c>
      <c r="B8" s="30">
        <v>73</v>
      </c>
      <c r="C8" s="30">
        <v>73</v>
      </c>
      <c r="D8" s="30">
        <v>4</v>
      </c>
      <c r="E8" s="30">
        <v>11</v>
      </c>
      <c r="F8" s="30">
        <v>11</v>
      </c>
      <c r="G8" s="31">
        <f t="shared" si="0"/>
        <v>-7</v>
      </c>
      <c r="H8" s="32">
        <f t="shared" si="1"/>
        <v>5</v>
      </c>
      <c r="I8" s="32">
        <f t="shared" si="2"/>
        <v>13.750000000000002</v>
      </c>
      <c r="J8" s="32">
        <f t="shared" si="3"/>
        <v>-8.75</v>
      </c>
    </row>
    <row r="9" spans="1:10" ht="12.75" customHeight="1" x14ac:dyDescent="0.25">
      <c r="A9" s="29" t="s">
        <v>44</v>
      </c>
      <c r="B9" s="30">
        <v>37</v>
      </c>
      <c r="C9" s="30">
        <v>37</v>
      </c>
      <c r="D9" s="30">
        <v>3</v>
      </c>
      <c r="E9" s="30">
        <v>0</v>
      </c>
      <c r="F9" s="30">
        <v>0</v>
      </c>
      <c r="G9" s="31">
        <f t="shared" si="0"/>
        <v>3</v>
      </c>
      <c r="H9" s="32">
        <f t="shared" si="1"/>
        <v>8.8235294117647065</v>
      </c>
      <c r="I9" s="32">
        <f t="shared" si="2"/>
        <v>0</v>
      </c>
      <c r="J9" s="32">
        <f t="shared" si="3"/>
        <v>8.8235294117647065</v>
      </c>
    </row>
    <row r="10" spans="1:10" ht="12.75" customHeight="1" x14ac:dyDescent="0.25">
      <c r="A10" s="29" t="s">
        <v>45</v>
      </c>
      <c r="B10" s="30">
        <v>149</v>
      </c>
      <c r="C10" s="30">
        <v>148</v>
      </c>
      <c r="D10" s="30">
        <v>10</v>
      </c>
      <c r="E10" s="30">
        <v>15</v>
      </c>
      <c r="F10" s="30">
        <v>15</v>
      </c>
      <c r="G10" s="31">
        <f t="shared" si="0"/>
        <v>-5</v>
      </c>
      <c r="H10" s="32">
        <f t="shared" si="1"/>
        <v>6.4935064935064926</v>
      </c>
      <c r="I10" s="32">
        <f t="shared" si="2"/>
        <v>9.7402597402597415</v>
      </c>
      <c r="J10" s="32">
        <f t="shared" si="3"/>
        <v>-3.2467532467532463</v>
      </c>
    </row>
    <row r="11" spans="1:10" ht="12.75" customHeight="1" x14ac:dyDescent="0.25">
      <c r="A11" s="29" t="s">
        <v>46</v>
      </c>
      <c r="B11" s="30">
        <v>18</v>
      </c>
      <c r="C11" s="30">
        <v>18</v>
      </c>
      <c r="D11" s="30">
        <v>3</v>
      </c>
      <c r="E11" s="30">
        <v>6</v>
      </c>
      <c r="F11" s="30">
        <v>6</v>
      </c>
      <c r="G11" s="31">
        <f t="shared" si="0"/>
        <v>-3</v>
      </c>
      <c r="H11" s="32">
        <f t="shared" si="1"/>
        <v>14.285714285714285</v>
      </c>
      <c r="I11" s="32">
        <f t="shared" si="2"/>
        <v>28.571428571428569</v>
      </c>
      <c r="J11" s="32">
        <f t="shared" si="3"/>
        <v>-14.285714285714285</v>
      </c>
    </row>
    <row r="12" spans="1:10" ht="12.75" customHeight="1" x14ac:dyDescent="0.25">
      <c r="A12" s="29" t="s">
        <v>47</v>
      </c>
      <c r="B12" s="30">
        <v>16</v>
      </c>
      <c r="C12" s="30">
        <v>15</v>
      </c>
      <c r="D12" s="30">
        <v>3</v>
      </c>
      <c r="E12" s="30">
        <v>2</v>
      </c>
      <c r="F12" s="30">
        <v>2</v>
      </c>
      <c r="G12" s="31">
        <f t="shared" si="0"/>
        <v>1</v>
      </c>
      <c r="H12" s="32">
        <f t="shared" si="1"/>
        <v>20</v>
      </c>
      <c r="I12" s="32">
        <f t="shared" si="2"/>
        <v>13.333333333333334</v>
      </c>
      <c r="J12" s="32">
        <f t="shared" si="3"/>
        <v>6.666666666666667</v>
      </c>
    </row>
    <row r="13" spans="1:10" ht="12.75" customHeight="1" x14ac:dyDescent="0.25">
      <c r="A13" s="29" t="s">
        <v>48</v>
      </c>
      <c r="B13" s="30">
        <v>26</v>
      </c>
      <c r="C13" s="30">
        <v>26</v>
      </c>
      <c r="D13" s="30">
        <v>4</v>
      </c>
      <c r="E13" s="30">
        <v>2</v>
      </c>
      <c r="F13" s="30">
        <v>2</v>
      </c>
      <c r="G13" s="31">
        <f t="shared" si="0"/>
        <v>2</v>
      </c>
      <c r="H13" s="32">
        <f t="shared" si="1"/>
        <v>16.666666666666664</v>
      </c>
      <c r="I13" s="32">
        <f t="shared" si="2"/>
        <v>8.3333333333333321</v>
      </c>
      <c r="J13" s="32">
        <f t="shared" si="3"/>
        <v>8.3333333333333321</v>
      </c>
    </row>
    <row r="14" spans="1:10" ht="12.75" customHeight="1" x14ac:dyDescent="0.25">
      <c r="A14" s="29" t="s">
        <v>49</v>
      </c>
      <c r="B14" s="30">
        <v>46</v>
      </c>
      <c r="C14" s="30">
        <v>45</v>
      </c>
      <c r="D14" s="30">
        <v>1</v>
      </c>
      <c r="E14" s="30">
        <v>5</v>
      </c>
      <c r="F14" s="30">
        <v>5</v>
      </c>
      <c r="G14" s="31">
        <f t="shared" si="0"/>
        <v>-4</v>
      </c>
      <c r="H14" s="32">
        <f t="shared" si="1"/>
        <v>2</v>
      </c>
      <c r="I14" s="32">
        <f t="shared" si="2"/>
        <v>10</v>
      </c>
      <c r="J14" s="32">
        <f t="shared" si="3"/>
        <v>-8</v>
      </c>
    </row>
    <row r="15" spans="1:10" ht="12.75" customHeight="1" x14ac:dyDescent="0.25">
      <c r="A15" s="29" t="s">
        <v>50</v>
      </c>
      <c r="B15" s="30">
        <v>81</v>
      </c>
      <c r="C15" s="30">
        <v>81</v>
      </c>
      <c r="D15" s="30">
        <v>6</v>
      </c>
      <c r="E15" s="30">
        <v>6</v>
      </c>
      <c r="F15" s="30">
        <v>6</v>
      </c>
      <c r="G15" s="31">
        <f t="shared" si="0"/>
        <v>0</v>
      </c>
      <c r="H15" s="32">
        <f t="shared" si="1"/>
        <v>7.4074074074074066</v>
      </c>
      <c r="I15" s="32">
        <f t="shared" si="2"/>
        <v>7.4074074074074066</v>
      </c>
      <c r="J15" s="32">
        <f t="shared" si="3"/>
        <v>0</v>
      </c>
    </row>
    <row r="16" spans="1:10" ht="12.75" customHeight="1" x14ac:dyDescent="0.25">
      <c r="A16" s="29" t="s">
        <v>51</v>
      </c>
      <c r="B16" s="30">
        <v>21</v>
      </c>
      <c r="C16" s="30">
        <v>21</v>
      </c>
      <c r="D16" s="30">
        <v>1</v>
      </c>
      <c r="E16" s="30">
        <v>4</v>
      </c>
      <c r="F16" s="30">
        <v>4</v>
      </c>
      <c r="G16" s="31">
        <f t="shared" si="0"/>
        <v>-3</v>
      </c>
      <c r="H16" s="32">
        <f t="shared" si="1"/>
        <v>4.1666666666666661</v>
      </c>
      <c r="I16" s="32">
        <f t="shared" si="2"/>
        <v>16.666666666666664</v>
      </c>
      <c r="J16" s="32">
        <f t="shared" si="3"/>
        <v>-12.5</v>
      </c>
    </row>
    <row r="17" spans="1:10" ht="12.75" customHeight="1" x14ac:dyDescent="0.25">
      <c r="A17" s="29" t="s">
        <v>52</v>
      </c>
      <c r="B17" s="30">
        <v>24</v>
      </c>
      <c r="C17" s="30">
        <v>24</v>
      </c>
      <c r="D17" s="30">
        <v>1</v>
      </c>
      <c r="E17" s="30">
        <v>1</v>
      </c>
      <c r="F17" s="30">
        <v>1</v>
      </c>
      <c r="G17" s="31">
        <f t="shared" si="0"/>
        <v>0</v>
      </c>
      <c r="H17" s="32">
        <f t="shared" si="1"/>
        <v>4.1666666666666661</v>
      </c>
      <c r="I17" s="32">
        <f t="shared" si="2"/>
        <v>4.1666666666666661</v>
      </c>
      <c r="J17" s="32">
        <f t="shared" si="3"/>
        <v>0</v>
      </c>
    </row>
    <row r="18" spans="1:10" ht="12.75" customHeight="1" x14ac:dyDescent="0.25">
      <c r="A18" s="29" t="s">
        <v>53</v>
      </c>
      <c r="B18" s="30">
        <v>122</v>
      </c>
      <c r="C18" s="30">
        <v>122</v>
      </c>
      <c r="D18" s="30">
        <v>12</v>
      </c>
      <c r="E18" s="30">
        <v>13</v>
      </c>
      <c r="F18" s="30">
        <v>13</v>
      </c>
      <c r="G18" s="31">
        <f t="shared" si="0"/>
        <v>-1</v>
      </c>
      <c r="H18" s="32">
        <f t="shared" si="1"/>
        <v>9.7560975609756095</v>
      </c>
      <c r="I18" s="32">
        <f t="shared" si="2"/>
        <v>10.569105691056912</v>
      </c>
      <c r="J18" s="32">
        <f t="shared" si="3"/>
        <v>-0.81300813008130091</v>
      </c>
    </row>
    <row r="19" spans="1:10" ht="12.75" customHeight="1" x14ac:dyDescent="0.25">
      <c r="A19" s="29" t="s">
        <v>54</v>
      </c>
      <c r="B19" s="30">
        <v>33</v>
      </c>
      <c r="C19" s="30">
        <v>33</v>
      </c>
      <c r="D19" s="30">
        <v>0</v>
      </c>
      <c r="E19" s="30">
        <v>0</v>
      </c>
      <c r="F19" s="30">
        <v>0</v>
      </c>
      <c r="G19" s="31">
        <f t="shared" si="0"/>
        <v>0</v>
      </c>
      <c r="H19" s="32">
        <f t="shared" si="1"/>
        <v>0</v>
      </c>
      <c r="I19" s="32">
        <f t="shared" si="2"/>
        <v>0</v>
      </c>
      <c r="J19" s="32">
        <f t="shared" si="3"/>
        <v>0</v>
      </c>
    </row>
    <row r="20" spans="1:10" ht="12.75" customHeight="1" x14ac:dyDescent="0.25">
      <c r="A20" s="29" t="s">
        <v>55</v>
      </c>
      <c r="B20" s="30">
        <v>134</v>
      </c>
      <c r="C20" s="30">
        <v>134</v>
      </c>
      <c r="D20" s="30">
        <v>16</v>
      </c>
      <c r="E20" s="30">
        <v>9</v>
      </c>
      <c r="F20" s="30">
        <v>9</v>
      </c>
      <c r="G20" s="31">
        <f t="shared" si="0"/>
        <v>7</v>
      </c>
      <c r="H20" s="32">
        <f t="shared" si="1"/>
        <v>12.598425196850393</v>
      </c>
      <c r="I20" s="32">
        <f t="shared" si="2"/>
        <v>7.0866141732283463</v>
      </c>
      <c r="J20" s="32">
        <f t="shared" si="3"/>
        <v>5.5118110236220472</v>
      </c>
    </row>
    <row r="21" spans="1:10" ht="12.75" customHeight="1" x14ac:dyDescent="0.25">
      <c r="A21" s="29" t="s">
        <v>56</v>
      </c>
      <c r="B21" s="30">
        <v>48</v>
      </c>
      <c r="C21" s="30">
        <v>48</v>
      </c>
      <c r="D21" s="30">
        <v>0</v>
      </c>
      <c r="E21" s="30">
        <v>2</v>
      </c>
      <c r="F21" s="30">
        <v>2</v>
      </c>
      <c r="G21" s="31">
        <f t="shared" si="0"/>
        <v>-2</v>
      </c>
      <c r="H21" s="32">
        <f t="shared" si="1"/>
        <v>0</v>
      </c>
      <c r="I21" s="32">
        <f t="shared" si="2"/>
        <v>4</v>
      </c>
      <c r="J21" s="32">
        <f t="shared" si="3"/>
        <v>-4</v>
      </c>
    </row>
    <row r="22" spans="1:10" ht="12.75" customHeight="1" x14ac:dyDescent="0.25">
      <c r="A22" s="29" t="s">
        <v>57</v>
      </c>
      <c r="B22" s="30">
        <v>35</v>
      </c>
      <c r="C22" s="30">
        <v>35</v>
      </c>
      <c r="D22" s="30">
        <v>1</v>
      </c>
      <c r="E22" s="30">
        <v>4</v>
      </c>
      <c r="F22" s="30">
        <v>4</v>
      </c>
      <c r="G22" s="31">
        <f t="shared" si="0"/>
        <v>-3</v>
      </c>
      <c r="H22" s="32">
        <f t="shared" si="1"/>
        <v>2.6315789473684208</v>
      </c>
      <c r="I22" s="32">
        <f t="shared" si="2"/>
        <v>10.526315789473683</v>
      </c>
      <c r="J22" s="32">
        <f t="shared" si="3"/>
        <v>-7.8947368421052628</v>
      </c>
    </row>
    <row r="23" spans="1:10" ht="12.75" customHeight="1" x14ac:dyDescent="0.25">
      <c r="A23" s="29" t="s">
        <v>58</v>
      </c>
      <c r="B23" s="30">
        <v>60</v>
      </c>
      <c r="C23" s="30">
        <v>60</v>
      </c>
      <c r="D23" s="30">
        <v>4</v>
      </c>
      <c r="E23" s="30">
        <v>4</v>
      </c>
      <c r="F23" s="30">
        <v>4</v>
      </c>
      <c r="G23" s="31">
        <f t="shared" si="0"/>
        <v>0</v>
      </c>
      <c r="H23" s="32">
        <f t="shared" si="1"/>
        <v>6.666666666666667</v>
      </c>
      <c r="I23" s="32">
        <f t="shared" si="2"/>
        <v>6.666666666666667</v>
      </c>
      <c r="J23" s="32">
        <f t="shared" si="3"/>
        <v>0</v>
      </c>
    </row>
    <row r="24" spans="1:10" ht="12.75" customHeight="1" x14ac:dyDescent="0.25">
      <c r="A24" s="29" t="s">
        <v>59</v>
      </c>
      <c r="B24" s="30">
        <v>14</v>
      </c>
      <c r="C24" s="30">
        <v>14</v>
      </c>
      <c r="D24" s="30">
        <v>2</v>
      </c>
      <c r="E24" s="30">
        <v>1</v>
      </c>
      <c r="F24" s="30">
        <v>1</v>
      </c>
      <c r="G24" s="31">
        <f t="shared" si="0"/>
        <v>1</v>
      </c>
      <c r="H24" s="32">
        <f t="shared" si="1"/>
        <v>15.384615384615385</v>
      </c>
      <c r="I24" s="32">
        <f t="shared" si="2"/>
        <v>7.6923076923076925</v>
      </c>
      <c r="J24" s="32">
        <f t="shared" si="3"/>
        <v>7.6923076923076925</v>
      </c>
    </row>
    <row r="25" spans="1:10" ht="12.75" customHeight="1" x14ac:dyDescent="0.25">
      <c r="A25" s="29" t="s">
        <v>60</v>
      </c>
      <c r="B25" s="30">
        <v>73</v>
      </c>
      <c r="C25" s="30">
        <v>73</v>
      </c>
      <c r="D25" s="30">
        <v>3</v>
      </c>
      <c r="E25" s="30">
        <v>6</v>
      </c>
      <c r="F25" s="30">
        <v>6</v>
      </c>
      <c r="G25" s="31">
        <f t="shared" si="0"/>
        <v>-3</v>
      </c>
      <c r="H25" s="32">
        <f t="shared" si="1"/>
        <v>3.9473684210526314</v>
      </c>
      <c r="I25" s="32">
        <f t="shared" si="2"/>
        <v>7.8947368421052628</v>
      </c>
      <c r="J25" s="32">
        <f t="shared" si="3"/>
        <v>-3.9473684210526314</v>
      </c>
    </row>
    <row r="26" spans="1:10" ht="12.75" customHeight="1" x14ac:dyDescent="0.25">
      <c r="A26" s="29" t="s">
        <v>61</v>
      </c>
      <c r="B26" s="30">
        <v>55</v>
      </c>
      <c r="C26" s="30">
        <v>55</v>
      </c>
      <c r="D26" s="30">
        <v>3</v>
      </c>
      <c r="E26" s="30">
        <v>6</v>
      </c>
      <c r="F26" s="30">
        <v>6</v>
      </c>
      <c r="G26" s="31">
        <f t="shared" si="0"/>
        <v>-3</v>
      </c>
      <c r="H26" s="32">
        <f t="shared" si="1"/>
        <v>5.1724137931034484</v>
      </c>
      <c r="I26" s="32">
        <f t="shared" si="2"/>
        <v>10.344827586206897</v>
      </c>
      <c r="J26" s="32">
        <f t="shared" si="3"/>
        <v>-5.1724137931034484</v>
      </c>
    </row>
    <row r="27" spans="1:10" ht="12.75" customHeight="1" x14ac:dyDescent="0.25">
      <c r="A27" s="29" t="s">
        <v>62</v>
      </c>
      <c r="B27" s="30">
        <v>206</v>
      </c>
      <c r="C27" s="30">
        <v>205</v>
      </c>
      <c r="D27" s="30">
        <v>14</v>
      </c>
      <c r="E27" s="30">
        <v>24</v>
      </c>
      <c r="F27" s="30">
        <v>23</v>
      </c>
      <c r="G27" s="31">
        <f t="shared" si="0"/>
        <v>-9</v>
      </c>
      <c r="H27" s="32">
        <f t="shared" si="1"/>
        <v>6.5116279069767442</v>
      </c>
      <c r="I27" s="32">
        <f t="shared" si="2"/>
        <v>10.697674418604651</v>
      </c>
      <c r="J27" s="32">
        <f t="shared" si="3"/>
        <v>-4.1860465116279073</v>
      </c>
    </row>
    <row r="28" spans="1:10" ht="12.75" customHeight="1" x14ac:dyDescent="0.25">
      <c r="A28" s="29" t="s">
        <v>63</v>
      </c>
      <c r="B28" s="30">
        <v>68</v>
      </c>
      <c r="C28" s="30">
        <v>67</v>
      </c>
      <c r="D28" s="30">
        <v>8</v>
      </c>
      <c r="E28" s="30">
        <v>7</v>
      </c>
      <c r="F28" s="30">
        <v>7</v>
      </c>
      <c r="G28" s="31">
        <f t="shared" si="0"/>
        <v>1</v>
      </c>
      <c r="H28" s="32">
        <f t="shared" si="1"/>
        <v>11.940298507462686</v>
      </c>
      <c r="I28" s="32">
        <f t="shared" si="2"/>
        <v>10.44776119402985</v>
      </c>
      <c r="J28" s="32">
        <f t="shared" si="3"/>
        <v>1.4925373134328357</v>
      </c>
    </row>
    <row r="29" spans="1:10" ht="12.75" customHeight="1" x14ac:dyDescent="0.25">
      <c r="A29" s="29" t="s">
        <v>64</v>
      </c>
      <c r="B29" s="30">
        <v>71</v>
      </c>
      <c r="C29" s="30">
        <v>71</v>
      </c>
      <c r="D29" s="30">
        <v>10</v>
      </c>
      <c r="E29" s="30">
        <v>10</v>
      </c>
      <c r="F29" s="30">
        <v>10</v>
      </c>
      <c r="G29" s="31">
        <f t="shared" si="0"/>
        <v>0</v>
      </c>
      <c r="H29" s="32">
        <f t="shared" si="1"/>
        <v>14.084507042253522</v>
      </c>
      <c r="I29" s="32">
        <f t="shared" si="2"/>
        <v>14.084507042253522</v>
      </c>
      <c r="J29" s="32">
        <f t="shared" si="3"/>
        <v>0</v>
      </c>
    </row>
    <row r="30" spans="1:10" ht="12.75" customHeight="1" x14ac:dyDescent="0.25">
      <c r="A30" s="29" t="s">
        <v>65</v>
      </c>
      <c r="B30" s="30">
        <v>30</v>
      </c>
      <c r="C30" s="30">
        <v>29</v>
      </c>
      <c r="D30" s="30">
        <v>2</v>
      </c>
      <c r="E30" s="30">
        <v>2</v>
      </c>
      <c r="F30" s="30">
        <v>2</v>
      </c>
      <c r="G30" s="31">
        <f t="shared" si="0"/>
        <v>0</v>
      </c>
      <c r="H30" s="32">
        <f t="shared" si="1"/>
        <v>6.666666666666667</v>
      </c>
      <c r="I30" s="32">
        <f t="shared" si="2"/>
        <v>6.666666666666667</v>
      </c>
      <c r="J30" s="32">
        <f t="shared" si="3"/>
        <v>0</v>
      </c>
    </row>
    <row r="31" spans="1:10" ht="12.75" customHeight="1" x14ac:dyDescent="0.25">
      <c r="A31" s="29" t="s">
        <v>66</v>
      </c>
      <c r="B31" s="30">
        <v>78</v>
      </c>
      <c r="C31" s="30">
        <v>78</v>
      </c>
      <c r="D31" s="30">
        <v>8</v>
      </c>
      <c r="E31" s="30">
        <v>8</v>
      </c>
      <c r="F31" s="30">
        <v>8</v>
      </c>
      <c r="G31" s="31">
        <f t="shared" si="0"/>
        <v>0</v>
      </c>
      <c r="H31" s="32">
        <f t="shared" si="1"/>
        <v>10.256410256410255</v>
      </c>
      <c r="I31" s="32">
        <f t="shared" si="2"/>
        <v>10.256410256410255</v>
      </c>
      <c r="J31" s="32">
        <f t="shared" si="3"/>
        <v>0</v>
      </c>
    </row>
    <row r="32" spans="1:10" ht="12.75" customHeight="1" x14ac:dyDescent="0.25">
      <c r="A32" s="29" t="s">
        <v>67</v>
      </c>
      <c r="B32" s="30">
        <v>22</v>
      </c>
      <c r="C32" s="30">
        <v>22</v>
      </c>
      <c r="D32" s="30">
        <v>1</v>
      </c>
      <c r="E32" s="30">
        <v>2</v>
      </c>
      <c r="F32" s="30">
        <v>2</v>
      </c>
      <c r="G32" s="31">
        <f t="shared" si="0"/>
        <v>-1</v>
      </c>
      <c r="H32" s="32">
        <f t="shared" si="1"/>
        <v>4.3478260869565215</v>
      </c>
      <c r="I32" s="32">
        <f t="shared" si="2"/>
        <v>8.695652173913043</v>
      </c>
      <c r="J32" s="32">
        <f t="shared" si="3"/>
        <v>-4.3478260869565215</v>
      </c>
    </row>
    <row r="33" spans="1:10" ht="12.75" customHeight="1" x14ac:dyDescent="0.25">
      <c r="A33" s="29" t="s">
        <v>68</v>
      </c>
      <c r="B33" s="30">
        <v>82</v>
      </c>
      <c r="C33" s="30">
        <v>82</v>
      </c>
      <c r="D33" s="30">
        <v>3</v>
      </c>
      <c r="E33" s="30">
        <v>7</v>
      </c>
      <c r="F33" s="30">
        <v>7</v>
      </c>
      <c r="G33" s="31">
        <f t="shared" si="0"/>
        <v>-4</v>
      </c>
      <c r="H33" s="32">
        <f t="shared" si="1"/>
        <v>3.4883720930232558</v>
      </c>
      <c r="I33" s="32">
        <f t="shared" si="2"/>
        <v>8.1395348837209305</v>
      </c>
      <c r="J33" s="32">
        <f t="shared" si="3"/>
        <v>-4.6511627906976747</v>
      </c>
    </row>
    <row r="34" spans="1:10" ht="12.75" customHeight="1" x14ac:dyDescent="0.25">
      <c r="A34" s="29" t="s">
        <v>69</v>
      </c>
      <c r="B34" s="30">
        <v>225</v>
      </c>
      <c r="C34" s="30">
        <v>223</v>
      </c>
      <c r="D34" s="30">
        <v>20</v>
      </c>
      <c r="E34" s="30">
        <v>22</v>
      </c>
      <c r="F34" s="30">
        <v>21</v>
      </c>
      <c r="G34" s="31">
        <f t="shared" si="0"/>
        <v>-1</v>
      </c>
      <c r="H34" s="32">
        <f t="shared" si="1"/>
        <v>8.8495575221238933</v>
      </c>
      <c r="I34" s="32">
        <f t="shared" si="2"/>
        <v>9.2920353982300892</v>
      </c>
      <c r="J34" s="32">
        <f t="shared" si="3"/>
        <v>-0.44247787610619471</v>
      </c>
    </row>
    <row r="35" spans="1:10" ht="12.75" customHeight="1" x14ac:dyDescent="0.25">
      <c r="A35" s="29" t="s">
        <v>70</v>
      </c>
      <c r="B35" s="30">
        <v>106</v>
      </c>
      <c r="C35" s="30">
        <v>104</v>
      </c>
      <c r="D35" s="30">
        <v>7</v>
      </c>
      <c r="E35" s="30">
        <v>15</v>
      </c>
      <c r="F35" s="30">
        <v>15</v>
      </c>
      <c r="G35" s="31">
        <f t="shared" si="0"/>
        <v>-8</v>
      </c>
      <c r="H35" s="32">
        <f t="shared" si="1"/>
        <v>6.140350877192982</v>
      </c>
      <c r="I35" s="32">
        <f t="shared" si="2"/>
        <v>13.157894736842104</v>
      </c>
      <c r="J35" s="32">
        <f t="shared" si="3"/>
        <v>-7.0175438596491224</v>
      </c>
    </row>
    <row r="36" spans="1:10" ht="12.75" customHeight="1" x14ac:dyDescent="0.25">
      <c r="A36" s="29" t="s">
        <v>71</v>
      </c>
      <c r="B36" s="30">
        <v>56</v>
      </c>
      <c r="C36" s="30">
        <v>56</v>
      </c>
      <c r="D36" s="30">
        <v>6</v>
      </c>
      <c r="E36" s="30">
        <v>7</v>
      </c>
      <c r="F36" s="30">
        <v>7</v>
      </c>
      <c r="G36" s="31">
        <f t="shared" si="0"/>
        <v>-1</v>
      </c>
      <c r="H36" s="32">
        <f t="shared" si="1"/>
        <v>10.526315789473683</v>
      </c>
      <c r="I36" s="32">
        <f t="shared" si="2"/>
        <v>12.280701754385964</v>
      </c>
      <c r="J36" s="32">
        <f t="shared" si="3"/>
        <v>-1.7543859649122806</v>
      </c>
    </row>
    <row r="37" spans="1:10" ht="12.75" customHeight="1" x14ac:dyDescent="0.25">
      <c r="A37" s="29" t="s">
        <v>72</v>
      </c>
      <c r="B37" s="30">
        <v>10</v>
      </c>
      <c r="C37" s="30">
        <v>10</v>
      </c>
      <c r="D37" s="30">
        <v>0</v>
      </c>
      <c r="E37" s="30">
        <v>1</v>
      </c>
      <c r="F37" s="30">
        <v>1</v>
      </c>
      <c r="G37" s="31">
        <f t="shared" ref="G37:G68" si="4">D37-F37</f>
        <v>-1</v>
      </c>
      <c r="H37" s="32">
        <f t="shared" ref="H37:H68" si="5">D37/(B37-D37+F37)*100</f>
        <v>0</v>
      </c>
      <c r="I37" s="32">
        <f t="shared" ref="I37:I68" si="6">F37/(B37-D37+F37)*100</f>
        <v>9.0909090909090917</v>
      </c>
      <c r="J37" s="32">
        <f t="shared" ref="J37:J68" si="7">G37/(B37-D37+F37)*100</f>
        <v>-9.0909090909090917</v>
      </c>
    </row>
    <row r="38" spans="1:10" ht="12.75" customHeight="1" x14ac:dyDescent="0.25">
      <c r="A38" s="29" t="s">
        <v>73</v>
      </c>
      <c r="B38" s="30">
        <v>29</v>
      </c>
      <c r="C38" s="30">
        <v>29</v>
      </c>
      <c r="D38" s="30">
        <v>3</v>
      </c>
      <c r="E38" s="30">
        <v>3</v>
      </c>
      <c r="F38" s="30">
        <v>3</v>
      </c>
      <c r="G38" s="31">
        <f t="shared" si="4"/>
        <v>0</v>
      </c>
      <c r="H38" s="32">
        <f t="shared" si="5"/>
        <v>10.344827586206897</v>
      </c>
      <c r="I38" s="32">
        <f t="shared" si="6"/>
        <v>10.344827586206897</v>
      </c>
      <c r="J38" s="32">
        <f t="shared" si="7"/>
        <v>0</v>
      </c>
    </row>
    <row r="39" spans="1:10" ht="12.75" customHeight="1" x14ac:dyDescent="0.25">
      <c r="A39" s="29" t="s">
        <v>74</v>
      </c>
      <c r="B39" s="30">
        <v>42</v>
      </c>
      <c r="C39" s="30">
        <v>42</v>
      </c>
      <c r="D39" s="30">
        <v>1</v>
      </c>
      <c r="E39" s="30">
        <v>6</v>
      </c>
      <c r="F39" s="30">
        <v>6</v>
      </c>
      <c r="G39" s="31">
        <f t="shared" si="4"/>
        <v>-5</v>
      </c>
      <c r="H39" s="32">
        <f t="shared" si="5"/>
        <v>2.1276595744680851</v>
      </c>
      <c r="I39" s="32">
        <f t="shared" si="6"/>
        <v>12.76595744680851</v>
      </c>
      <c r="J39" s="32">
        <f t="shared" si="7"/>
        <v>-10.638297872340425</v>
      </c>
    </row>
    <row r="40" spans="1:10" ht="12.75" customHeight="1" x14ac:dyDescent="0.25">
      <c r="A40" s="29" t="s">
        <v>75</v>
      </c>
      <c r="B40" s="30">
        <v>335</v>
      </c>
      <c r="C40" s="30">
        <v>330</v>
      </c>
      <c r="D40" s="30">
        <v>24</v>
      </c>
      <c r="E40" s="30">
        <v>30</v>
      </c>
      <c r="F40" s="30">
        <v>30</v>
      </c>
      <c r="G40" s="31">
        <f t="shared" si="4"/>
        <v>-6</v>
      </c>
      <c r="H40" s="32">
        <f t="shared" si="5"/>
        <v>7.0381231671554261</v>
      </c>
      <c r="I40" s="32">
        <f t="shared" si="6"/>
        <v>8.7976539589442826</v>
      </c>
      <c r="J40" s="32">
        <f t="shared" si="7"/>
        <v>-1.7595307917888565</v>
      </c>
    </row>
    <row r="41" spans="1:10" ht="12.75" customHeight="1" x14ac:dyDescent="0.25">
      <c r="A41" s="29" t="s">
        <v>76</v>
      </c>
      <c r="B41" s="30">
        <v>97</v>
      </c>
      <c r="C41" s="30">
        <v>97</v>
      </c>
      <c r="D41" s="30">
        <v>3</v>
      </c>
      <c r="E41" s="30">
        <v>15</v>
      </c>
      <c r="F41" s="30">
        <v>15</v>
      </c>
      <c r="G41" s="31">
        <f t="shared" si="4"/>
        <v>-12</v>
      </c>
      <c r="H41" s="32">
        <f t="shared" si="5"/>
        <v>2.7522935779816518</v>
      </c>
      <c r="I41" s="32">
        <f t="shared" si="6"/>
        <v>13.761467889908257</v>
      </c>
      <c r="J41" s="32">
        <f t="shared" si="7"/>
        <v>-11.009174311926607</v>
      </c>
    </row>
    <row r="42" spans="1:10" ht="12.75" customHeight="1" x14ac:dyDescent="0.25">
      <c r="A42" s="29" t="s">
        <v>77</v>
      </c>
      <c r="B42" s="30">
        <v>108</v>
      </c>
      <c r="C42" s="30">
        <v>108</v>
      </c>
      <c r="D42" s="30">
        <v>0</v>
      </c>
      <c r="E42" s="30">
        <v>7</v>
      </c>
      <c r="F42" s="30">
        <v>7</v>
      </c>
      <c r="G42" s="31">
        <f t="shared" si="4"/>
        <v>-7</v>
      </c>
      <c r="H42" s="32">
        <f t="shared" si="5"/>
        <v>0</v>
      </c>
      <c r="I42" s="32">
        <f t="shared" si="6"/>
        <v>6.0869565217391308</v>
      </c>
      <c r="J42" s="32">
        <f t="shared" si="7"/>
        <v>-6.0869565217391308</v>
      </c>
    </row>
    <row r="43" spans="1:10" ht="12.75" customHeight="1" x14ac:dyDescent="0.25">
      <c r="A43" s="29" t="s">
        <v>78</v>
      </c>
      <c r="B43" s="30">
        <v>101</v>
      </c>
      <c r="C43" s="30">
        <v>101</v>
      </c>
      <c r="D43" s="30">
        <v>9</v>
      </c>
      <c r="E43" s="30">
        <v>10</v>
      </c>
      <c r="F43" s="30">
        <v>10</v>
      </c>
      <c r="G43" s="31">
        <f t="shared" si="4"/>
        <v>-1</v>
      </c>
      <c r="H43" s="32">
        <f t="shared" si="5"/>
        <v>8.8235294117647065</v>
      </c>
      <c r="I43" s="32">
        <f t="shared" si="6"/>
        <v>9.8039215686274517</v>
      </c>
      <c r="J43" s="32">
        <f t="shared" si="7"/>
        <v>-0.98039215686274506</v>
      </c>
    </row>
    <row r="44" spans="1:10" ht="12.75" customHeight="1" x14ac:dyDescent="0.25">
      <c r="A44" s="29" t="s">
        <v>79</v>
      </c>
      <c r="B44" s="30">
        <v>78</v>
      </c>
      <c r="C44" s="30">
        <v>78</v>
      </c>
      <c r="D44" s="30">
        <v>3</v>
      </c>
      <c r="E44" s="30">
        <v>3</v>
      </c>
      <c r="F44" s="30">
        <v>2</v>
      </c>
      <c r="G44" s="31">
        <f t="shared" si="4"/>
        <v>1</v>
      </c>
      <c r="H44" s="32">
        <f t="shared" si="5"/>
        <v>3.8961038961038961</v>
      </c>
      <c r="I44" s="32">
        <f t="shared" si="6"/>
        <v>2.5974025974025974</v>
      </c>
      <c r="J44" s="32">
        <f t="shared" si="7"/>
        <v>1.2987012987012987</v>
      </c>
    </row>
    <row r="45" spans="1:10" ht="12.75" customHeight="1" x14ac:dyDescent="0.25">
      <c r="A45" s="29" t="s">
        <v>80</v>
      </c>
      <c r="B45" s="30">
        <v>115</v>
      </c>
      <c r="C45" s="30">
        <v>115</v>
      </c>
      <c r="D45" s="30">
        <v>9</v>
      </c>
      <c r="E45" s="30">
        <v>6</v>
      </c>
      <c r="F45" s="30">
        <v>6</v>
      </c>
      <c r="G45" s="31">
        <f t="shared" si="4"/>
        <v>3</v>
      </c>
      <c r="H45" s="32">
        <f t="shared" si="5"/>
        <v>8.0357142857142865</v>
      </c>
      <c r="I45" s="32">
        <f t="shared" si="6"/>
        <v>5.3571428571428568</v>
      </c>
      <c r="J45" s="32">
        <f t="shared" si="7"/>
        <v>2.6785714285714284</v>
      </c>
    </row>
    <row r="46" spans="1:10" ht="12.75" customHeight="1" x14ac:dyDescent="0.25">
      <c r="A46" s="29" t="s">
        <v>81</v>
      </c>
      <c r="B46" s="30">
        <v>22</v>
      </c>
      <c r="C46" s="30">
        <v>22</v>
      </c>
      <c r="D46" s="30">
        <v>3</v>
      </c>
      <c r="E46" s="30">
        <v>4</v>
      </c>
      <c r="F46" s="30">
        <v>4</v>
      </c>
      <c r="G46" s="31">
        <f t="shared" si="4"/>
        <v>-1</v>
      </c>
      <c r="H46" s="32">
        <f t="shared" si="5"/>
        <v>13.043478260869565</v>
      </c>
      <c r="I46" s="32">
        <f t="shared" si="6"/>
        <v>17.391304347826086</v>
      </c>
      <c r="J46" s="32">
        <f t="shared" si="7"/>
        <v>-4.3478260869565215</v>
      </c>
    </row>
    <row r="47" spans="1:10" ht="12.75" customHeight="1" x14ac:dyDescent="0.25">
      <c r="A47" s="29" t="s">
        <v>82</v>
      </c>
      <c r="B47" s="30">
        <v>163</v>
      </c>
      <c r="C47" s="30">
        <v>161</v>
      </c>
      <c r="D47" s="30">
        <v>14</v>
      </c>
      <c r="E47" s="30">
        <v>24</v>
      </c>
      <c r="F47" s="30">
        <v>24</v>
      </c>
      <c r="G47" s="31">
        <f t="shared" si="4"/>
        <v>-10</v>
      </c>
      <c r="H47" s="32">
        <f t="shared" si="5"/>
        <v>8.0924855491329488</v>
      </c>
      <c r="I47" s="32">
        <f t="shared" si="6"/>
        <v>13.872832369942195</v>
      </c>
      <c r="J47" s="32">
        <f t="shared" si="7"/>
        <v>-5.7803468208092488</v>
      </c>
    </row>
    <row r="48" spans="1:10" ht="12.75" customHeight="1" x14ac:dyDescent="0.25">
      <c r="A48" s="29" t="s">
        <v>83</v>
      </c>
      <c r="B48" s="30">
        <v>96</v>
      </c>
      <c r="C48" s="30">
        <v>96</v>
      </c>
      <c r="D48" s="30">
        <v>9</v>
      </c>
      <c r="E48" s="30">
        <v>7</v>
      </c>
      <c r="F48" s="30">
        <v>7</v>
      </c>
      <c r="G48" s="31">
        <f t="shared" si="4"/>
        <v>2</v>
      </c>
      <c r="H48" s="32">
        <f t="shared" si="5"/>
        <v>9.5744680851063837</v>
      </c>
      <c r="I48" s="32">
        <f t="shared" si="6"/>
        <v>7.4468085106382977</v>
      </c>
      <c r="J48" s="32">
        <f t="shared" si="7"/>
        <v>2.1276595744680851</v>
      </c>
    </row>
    <row r="49" spans="1:10" ht="12.75" customHeight="1" x14ac:dyDescent="0.25">
      <c r="A49" s="29" t="s">
        <v>84</v>
      </c>
      <c r="B49" s="30">
        <v>76</v>
      </c>
      <c r="C49" s="30">
        <v>75</v>
      </c>
      <c r="D49" s="30">
        <v>6</v>
      </c>
      <c r="E49" s="30">
        <v>14</v>
      </c>
      <c r="F49" s="30">
        <v>12</v>
      </c>
      <c r="G49" s="31">
        <f t="shared" si="4"/>
        <v>-6</v>
      </c>
      <c r="H49" s="32">
        <f t="shared" si="5"/>
        <v>7.3170731707317067</v>
      </c>
      <c r="I49" s="32">
        <f t="shared" si="6"/>
        <v>14.634146341463413</v>
      </c>
      <c r="J49" s="32">
        <f t="shared" si="7"/>
        <v>-7.3170731707317067</v>
      </c>
    </row>
    <row r="50" spans="1:10" ht="12.75" customHeight="1" x14ac:dyDescent="0.25">
      <c r="A50" s="29" t="s">
        <v>85</v>
      </c>
      <c r="B50" s="30">
        <v>21</v>
      </c>
      <c r="C50" s="30">
        <v>21</v>
      </c>
      <c r="D50" s="30">
        <v>0</v>
      </c>
      <c r="E50" s="30">
        <v>1</v>
      </c>
      <c r="F50" s="30">
        <v>1</v>
      </c>
      <c r="G50" s="31">
        <f t="shared" si="4"/>
        <v>-1</v>
      </c>
      <c r="H50" s="32">
        <f t="shared" si="5"/>
        <v>0</v>
      </c>
      <c r="I50" s="32">
        <f t="shared" si="6"/>
        <v>4.5454545454545459</v>
      </c>
      <c r="J50" s="32">
        <f t="shared" si="7"/>
        <v>-4.5454545454545459</v>
      </c>
    </row>
    <row r="51" spans="1:10" ht="12.75" customHeight="1" x14ac:dyDescent="0.25">
      <c r="A51" s="29" t="s">
        <v>86</v>
      </c>
      <c r="B51" s="30">
        <v>33</v>
      </c>
      <c r="C51" s="30">
        <v>33</v>
      </c>
      <c r="D51" s="30">
        <v>3</v>
      </c>
      <c r="E51" s="30">
        <v>4</v>
      </c>
      <c r="F51" s="30">
        <v>4</v>
      </c>
      <c r="G51" s="31">
        <f t="shared" si="4"/>
        <v>-1</v>
      </c>
      <c r="H51" s="32">
        <f t="shared" si="5"/>
        <v>8.8235294117647065</v>
      </c>
      <c r="I51" s="32">
        <f t="shared" si="6"/>
        <v>11.76470588235294</v>
      </c>
      <c r="J51" s="32">
        <f t="shared" si="7"/>
        <v>-2.9411764705882351</v>
      </c>
    </row>
    <row r="52" spans="1:10" ht="12.75" customHeight="1" x14ac:dyDescent="0.25">
      <c r="A52" s="29" t="s">
        <v>87</v>
      </c>
      <c r="B52" s="30">
        <v>35</v>
      </c>
      <c r="C52" s="30">
        <v>35</v>
      </c>
      <c r="D52" s="30">
        <v>2</v>
      </c>
      <c r="E52" s="30">
        <v>4</v>
      </c>
      <c r="F52" s="30">
        <v>4</v>
      </c>
      <c r="G52" s="31">
        <f t="shared" si="4"/>
        <v>-2</v>
      </c>
      <c r="H52" s="32">
        <f t="shared" si="5"/>
        <v>5.4054054054054053</v>
      </c>
      <c r="I52" s="32">
        <f t="shared" si="6"/>
        <v>10.810810810810811</v>
      </c>
      <c r="J52" s="32">
        <f t="shared" si="7"/>
        <v>-5.4054054054054053</v>
      </c>
    </row>
    <row r="53" spans="1:10" ht="12.75" customHeight="1" x14ac:dyDescent="0.25">
      <c r="A53" s="29" t="s">
        <v>88</v>
      </c>
      <c r="B53" s="30">
        <v>154</v>
      </c>
      <c r="C53" s="30">
        <v>153</v>
      </c>
      <c r="D53" s="30">
        <v>6</v>
      </c>
      <c r="E53" s="30">
        <v>28</v>
      </c>
      <c r="F53" s="30">
        <v>28</v>
      </c>
      <c r="G53" s="31">
        <f t="shared" si="4"/>
        <v>-22</v>
      </c>
      <c r="H53" s="32">
        <f t="shared" si="5"/>
        <v>3.4090909090909087</v>
      </c>
      <c r="I53" s="32">
        <f t="shared" si="6"/>
        <v>15.909090909090908</v>
      </c>
      <c r="J53" s="32">
        <f t="shared" si="7"/>
        <v>-12.5</v>
      </c>
    </row>
    <row r="54" spans="1:10" ht="12.75" customHeight="1" x14ac:dyDescent="0.25">
      <c r="A54" s="29" t="s">
        <v>89</v>
      </c>
      <c r="B54" s="30">
        <v>39</v>
      </c>
      <c r="C54" s="30">
        <v>39</v>
      </c>
      <c r="D54" s="30">
        <v>6</v>
      </c>
      <c r="E54" s="30">
        <v>4</v>
      </c>
      <c r="F54" s="30">
        <v>4</v>
      </c>
      <c r="G54" s="31">
        <f t="shared" si="4"/>
        <v>2</v>
      </c>
      <c r="H54" s="32">
        <f t="shared" si="5"/>
        <v>16.216216216216218</v>
      </c>
      <c r="I54" s="32">
        <f t="shared" si="6"/>
        <v>10.810810810810811</v>
      </c>
      <c r="J54" s="32">
        <f t="shared" si="7"/>
        <v>5.4054054054054053</v>
      </c>
    </row>
    <row r="55" spans="1:10" ht="12.75" customHeight="1" x14ac:dyDescent="0.25">
      <c r="A55" s="29" t="s">
        <v>90</v>
      </c>
      <c r="B55" s="30">
        <v>34</v>
      </c>
      <c r="C55" s="30">
        <v>34</v>
      </c>
      <c r="D55" s="30">
        <v>5</v>
      </c>
      <c r="E55" s="30">
        <v>8</v>
      </c>
      <c r="F55" s="30">
        <v>8</v>
      </c>
      <c r="G55" s="31">
        <f t="shared" si="4"/>
        <v>-3</v>
      </c>
      <c r="H55" s="32">
        <f t="shared" si="5"/>
        <v>13.513513513513514</v>
      </c>
      <c r="I55" s="32">
        <f t="shared" si="6"/>
        <v>21.621621621621621</v>
      </c>
      <c r="J55" s="32">
        <f t="shared" si="7"/>
        <v>-8.1081081081081088</v>
      </c>
    </row>
    <row r="56" spans="1:10" ht="12.75" customHeight="1" x14ac:dyDescent="0.25">
      <c r="A56" s="29" t="s">
        <v>91</v>
      </c>
      <c r="B56" s="30">
        <v>84</v>
      </c>
      <c r="C56" s="30">
        <v>81</v>
      </c>
      <c r="D56" s="30">
        <v>5</v>
      </c>
      <c r="E56" s="30">
        <v>2</v>
      </c>
      <c r="F56" s="30">
        <v>2</v>
      </c>
      <c r="G56" s="31">
        <f t="shared" si="4"/>
        <v>3</v>
      </c>
      <c r="H56" s="32">
        <f t="shared" si="5"/>
        <v>6.1728395061728394</v>
      </c>
      <c r="I56" s="32">
        <f t="shared" si="6"/>
        <v>2.4691358024691357</v>
      </c>
      <c r="J56" s="32">
        <f t="shared" si="7"/>
        <v>3.7037037037037033</v>
      </c>
    </row>
    <row r="57" spans="1:10" ht="12.75" customHeight="1" x14ac:dyDescent="0.25">
      <c r="A57" s="29" t="s">
        <v>92</v>
      </c>
      <c r="B57" s="30">
        <v>256</v>
      </c>
      <c r="C57" s="30">
        <v>255</v>
      </c>
      <c r="D57" s="30">
        <v>20</v>
      </c>
      <c r="E57" s="30">
        <v>26</v>
      </c>
      <c r="F57" s="30">
        <v>24</v>
      </c>
      <c r="G57" s="31">
        <f t="shared" si="4"/>
        <v>-4</v>
      </c>
      <c r="H57" s="32">
        <f t="shared" si="5"/>
        <v>7.6923076923076925</v>
      </c>
      <c r="I57" s="32">
        <f t="shared" si="6"/>
        <v>9.2307692307692317</v>
      </c>
      <c r="J57" s="32">
        <f t="shared" si="7"/>
        <v>-1.5384615384615385</v>
      </c>
    </row>
    <row r="58" spans="1:10" ht="12.75" customHeight="1" x14ac:dyDescent="0.25">
      <c r="A58" s="29" t="s">
        <v>93</v>
      </c>
      <c r="B58" s="30">
        <v>92</v>
      </c>
      <c r="C58" s="30">
        <v>91</v>
      </c>
      <c r="D58" s="30">
        <v>5</v>
      </c>
      <c r="E58" s="30">
        <v>8</v>
      </c>
      <c r="F58" s="30">
        <v>8</v>
      </c>
      <c r="G58" s="31">
        <f t="shared" si="4"/>
        <v>-3</v>
      </c>
      <c r="H58" s="32">
        <f t="shared" si="5"/>
        <v>5.2631578947368416</v>
      </c>
      <c r="I58" s="32">
        <f t="shared" si="6"/>
        <v>8.4210526315789469</v>
      </c>
      <c r="J58" s="32">
        <f t="shared" si="7"/>
        <v>-3.1578947368421053</v>
      </c>
    </row>
    <row r="59" spans="1:10" ht="12.75" customHeight="1" x14ac:dyDescent="0.25">
      <c r="A59" s="29" t="s">
        <v>94</v>
      </c>
      <c r="B59" s="30">
        <v>22</v>
      </c>
      <c r="C59" s="30">
        <v>22</v>
      </c>
      <c r="D59" s="30">
        <v>4</v>
      </c>
      <c r="E59" s="30">
        <v>2</v>
      </c>
      <c r="F59" s="30">
        <v>2</v>
      </c>
      <c r="G59" s="31">
        <f t="shared" si="4"/>
        <v>2</v>
      </c>
      <c r="H59" s="32">
        <f t="shared" si="5"/>
        <v>20</v>
      </c>
      <c r="I59" s="32">
        <f t="shared" si="6"/>
        <v>10</v>
      </c>
      <c r="J59" s="32">
        <f t="shared" si="7"/>
        <v>10</v>
      </c>
    </row>
    <row r="60" spans="1:10" ht="12.75" customHeight="1" x14ac:dyDescent="0.25">
      <c r="A60" s="29" t="s">
        <v>95</v>
      </c>
      <c r="B60" s="30">
        <v>58</v>
      </c>
      <c r="C60" s="30">
        <v>58</v>
      </c>
      <c r="D60" s="30">
        <v>3</v>
      </c>
      <c r="E60" s="30">
        <v>3</v>
      </c>
      <c r="F60" s="30">
        <v>3</v>
      </c>
      <c r="G60" s="31">
        <f t="shared" si="4"/>
        <v>0</v>
      </c>
      <c r="H60" s="32">
        <f t="shared" si="5"/>
        <v>5.1724137931034484</v>
      </c>
      <c r="I60" s="32">
        <f t="shared" si="6"/>
        <v>5.1724137931034484</v>
      </c>
      <c r="J60" s="32">
        <f t="shared" si="7"/>
        <v>0</v>
      </c>
    </row>
    <row r="61" spans="1:10" ht="12.75" customHeight="1" x14ac:dyDescent="0.25">
      <c r="A61" s="29" t="s">
        <v>96</v>
      </c>
      <c r="B61" s="30">
        <v>22</v>
      </c>
      <c r="C61" s="30">
        <v>22</v>
      </c>
      <c r="D61" s="30">
        <v>0</v>
      </c>
      <c r="E61" s="30">
        <v>2</v>
      </c>
      <c r="F61" s="30">
        <v>2</v>
      </c>
      <c r="G61" s="31">
        <f t="shared" si="4"/>
        <v>-2</v>
      </c>
      <c r="H61" s="32">
        <f t="shared" si="5"/>
        <v>0</v>
      </c>
      <c r="I61" s="32">
        <f t="shared" si="6"/>
        <v>8.3333333333333321</v>
      </c>
      <c r="J61" s="32">
        <f t="shared" si="7"/>
        <v>-8.3333333333333321</v>
      </c>
    </row>
    <row r="62" spans="1:10" ht="12.75" customHeight="1" x14ac:dyDescent="0.25">
      <c r="A62" s="29" t="s">
        <v>97</v>
      </c>
      <c r="B62" s="30">
        <v>25</v>
      </c>
      <c r="C62" s="30">
        <v>24</v>
      </c>
      <c r="D62" s="30">
        <v>2</v>
      </c>
      <c r="E62" s="30">
        <v>1</v>
      </c>
      <c r="F62" s="30">
        <v>1</v>
      </c>
      <c r="G62" s="31">
        <f t="shared" si="4"/>
        <v>1</v>
      </c>
      <c r="H62" s="32">
        <f t="shared" si="5"/>
        <v>8.3333333333333321</v>
      </c>
      <c r="I62" s="32">
        <f t="shared" si="6"/>
        <v>4.1666666666666661</v>
      </c>
      <c r="J62" s="32">
        <f t="shared" si="7"/>
        <v>4.1666666666666661</v>
      </c>
    </row>
    <row r="63" spans="1:10" ht="12.75" customHeight="1" x14ac:dyDescent="0.25">
      <c r="A63" s="29" t="s">
        <v>98</v>
      </c>
      <c r="B63" s="30">
        <v>13</v>
      </c>
      <c r="C63" s="30">
        <v>13</v>
      </c>
      <c r="D63" s="30">
        <v>2</v>
      </c>
      <c r="E63" s="30">
        <v>0</v>
      </c>
      <c r="F63" s="30">
        <v>0</v>
      </c>
      <c r="G63" s="31">
        <f t="shared" si="4"/>
        <v>2</v>
      </c>
      <c r="H63" s="32">
        <f t="shared" si="5"/>
        <v>18.181818181818183</v>
      </c>
      <c r="I63" s="32">
        <f t="shared" si="6"/>
        <v>0</v>
      </c>
      <c r="J63" s="32">
        <f t="shared" si="7"/>
        <v>18.181818181818183</v>
      </c>
    </row>
    <row r="64" spans="1:10" ht="12.75" customHeight="1" x14ac:dyDescent="0.25">
      <c r="A64" s="29" t="s">
        <v>99</v>
      </c>
      <c r="B64" s="30">
        <v>102</v>
      </c>
      <c r="C64" s="30">
        <v>100</v>
      </c>
      <c r="D64" s="30">
        <v>7</v>
      </c>
      <c r="E64" s="30">
        <v>11</v>
      </c>
      <c r="F64" s="30">
        <v>11</v>
      </c>
      <c r="G64" s="31">
        <f t="shared" si="4"/>
        <v>-4</v>
      </c>
      <c r="H64" s="32">
        <f t="shared" si="5"/>
        <v>6.6037735849056602</v>
      </c>
      <c r="I64" s="32">
        <f t="shared" si="6"/>
        <v>10.377358490566039</v>
      </c>
      <c r="J64" s="32">
        <f t="shared" si="7"/>
        <v>-3.7735849056603774</v>
      </c>
    </row>
    <row r="65" spans="1:10" ht="12.75" customHeight="1" x14ac:dyDescent="0.25">
      <c r="A65" s="29" t="s">
        <v>100</v>
      </c>
      <c r="B65" s="30">
        <v>13</v>
      </c>
      <c r="C65" s="30">
        <v>13</v>
      </c>
      <c r="D65" s="30">
        <v>1</v>
      </c>
      <c r="E65" s="30">
        <v>1</v>
      </c>
      <c r="F65" s="30">
        <v>1</v>
      </c>
      <c r="G65" s="31">
        <f t="shared" si="4"/>
        <v>0</v>
      </c>
      <c r="H65" s="32">
        <f t="shared" si="5"/>
        <v>7.6923076923076925</v>
      </c>
      <c r="I65" s="32">
        <f t="shared" si="6"/>
        <v>7.6923076923076925</v>
      </c>
      <c r="J65" s="32">
        <f t="shared" si="7"/>
        <v>0</v>
      </c>
    </row>
    <row r="66" spans="1:10" ht="12.75" customHeight="1" x14ac:dyDescent="0.25">
      <c r="A66" s="29" t="s">
        <v>101</v>
      </c>
      <c r="B66" s="30">
        <v>47</v>
      </c>
      <c r="C66" s="30">
        <v>47</v>
      </c>
      <c r="D66" s="30">
        <v>5</v>
      </c>
      <c r="E66" s="30">
        <v>4</v>
      </c>
      <c r="F66" s="30">
        <v>4</v>
      </c>
      <c r="G66" s="31">
        <f t="shared" si="4"/>
        <v>1</v>
      </c>
      <c r="H66" s="32">
        <f t="shared" si="5"/>
        <v>10.869565217391305</v>
      </c>
      <c r="I66" s="32">
        <f t="shared" si="6"/>
        <v>8.695652173913043</v>
      </c>
      <c r="J66" s="32">
        <f t="shared" si="7"/>
        <v>2.1739130434782608</v>
      </c>
    </row>
    <row r="67" spans="1:10" ht="12.75" customHeight="1" x14ac:dyDescent="0.25">
      <c r="A67" s="29" t="s">
        <v>102</v>
      </c>
      <c r="B67" s="30">
        <v>35</v>
      </c>
      <c r="C67" s="30">
        <v>35</v>
      </c>
      <c r="D67" s="30">
        <v>4</v>
      </c>
      <c r="E67" s="30">
        <v>3</v>
      </c>
      <c r="F67" s="30">
        <v>3</v>
      </c>
      <c r="G67" s="31">
        <f t="shared" si="4"/>
        <v>1</v>
      </c>
      <c r="H67" s="32">
        <f t="shared" si="5"/>
        <v>11.76470588235294</v>
      </c>
      <c r="I67" s="32">
        <f t="shared" si="6"/>
        <v>8.8235294117647065</v>
      </c>
      <c r="J67" s="32">
        <f t="shared" si="7"/>
        <v>2.9411764705882351</v>
      </c>
    </row>
    <row r="68" spans="1:10" ht="12.75" customHeight="1" x14ac:dyDescent="0.25">
      <c r="A68" s="29" t="s">
        <v>103</v>
      </c>
      <c r="B68" s="30">
        <v>59</v>
      </c>
      <c r="C68" s="30">
        <v>58</v>
      </c>
      <c r="D68" s="30">
        <v>9</v>
      </c>
      <c r="E68" s="30">
        <v>11</v>
      </c>
      <c r="F68" s="30">
        <v>11</v>
      </c>
      <c r="G68" s="31">
        <f t="shared" si="4"/>
        <v>-2</v>
      </c>
      <c r="H68" s="32">
        <f t="shared" si="5"/>
        <v>14.754098360655737</v>
      </c>
      <c r="I68" s="32">
        <f t="shared" si="6"/>
        <v>18.032786885245901</v>
      </c>
      <c r="J68" s="32">
        <f t="shared" si="7"/>
        <v>-3.278688524590164</v>
      </c>
    </row>
    <row r="69" spans="1:10" ht="12.75" customHeight="1" x14ac:dyDescent="0.25">
      <c r="A69" s="29" t="s">
        <v>104</v>
      </c>
      <c r="B69" s="30">
        <v>180</v>
      </c>
      <c r="C69" s="30">
        <v>180</v>
      </c>
      <c r="D69" s="30">
        <v>27</v>
      </c>
      <c r="E69" s="30">
        <v>27</v>
      </c>
      <c r="F69" s="30">
        <v>26</v>
      </c>
      <c r="G69" s="31">
        <f t="shared" ref="G69:G100" si="8">D69-F69</f>
        <v>1</v>
      </c>
      <c r="H69" s="32">
        <f t="shared" ref="H69:H101" si="9">D69/(B69-D69+F69)*100</f>
        <v>15.083798882681565</v>
      </c>
      <c r="I69" s="32">
        <f t="shared" ref="I69:I101" si="10">F69/(B69-D69+F69)*100</f>
        <v>14.52513966480447</v>
      </c>
      <c r="J69" s="32">
        <f t="shared" ref="J69:J101" si="11">G69/(B69-D69+F69)*100</f>
        <v>0.55865921787709494</v>
      </c>
    </row>
    <row r="70" spans="1:10" ht="12.75" customHeight="1" x14ac:dyDescent="0.25">
      <c r="A70" s="29" t="s">
        <v>105</v>
      </c>
      <c r="B70" s="30">
        <v>125</v>
      </c>
      <c r="C70" s="30">
        <v>125</v>
      </c>
      <c r="D70" s="30">
        <v>8</v>
      </c>
      <c r="E70" s="30">
        <v>18</v>
      </c>
      <c r="F70" s="30">
        <v>18</v>
      </c>
      <c r="G70" s="31">
        <f t="shared" si="8"/>
        <v>-10</v>
      </c>
      <c r="H70" s="32">
        <f t="shared" si="9"/>
        <v>5.9259259259259265</v>
      </c>
      <c r="I70" s="32">
        <f t="shared" si="10"/>
        <v>13.333333333333334</v>
      </c>
      <c r="J70" s="32">
        <f t="shared" si="11"/>
        <v>-7.4074074074074066</v>
      </c>
    </row>
    <row r="71" spans="1:10" ht="12.75" customHeight="1" x14ac:dyDescent="0.25">
      <c r="A71" s="29" t="s">
        <v>106</v>
      </c>
      <c r="B71" s="30">
        <v>54</v>
      </c>
      <c r="C71" s="30">
        <v>53</v>
      </c>
      <c r="D71" s="30">
        <v>2</v>
      </c>
      <c r="E71" s="30">
        <v>4</v>
      </c>
      <c r="F71" s="30">
        <v>4</v>
      </c>
      <c r="G71" s="31">
        <f t="shared" si="8"/>
        <v>-2</v>
      </c>
      <c r="H71" s="32">
        <f t="shared" si="9"/>
        <v>3.5714285714285712</v>
      </c>
      <c r="I71" s="32">
        <f t="shared" si="10"/>
        <v>7.1428571428571423</v>
      </c>
      <c r="J71" s="32">
        <f t="shared" si="11"/>
        <v>-3.5714285714285712</v>
      </c>
    </row>
    <row r="72" spans="1:10" ht="12.75" customHeight="1" x14ac:dyDescent="0.25">
      <c r="A72" s="29" t="s">
        <v>107</v>
      </c>
      <c r="B72" s="30">
        <v>60</v>
      </c>
      <c r="C72" s="30">
        <v>60</v>
      </c>
      <c r="D72" s="30">
        <v>9</v>
      </c>
      <c r="E72" s="30">
        <v>4</v>
      </c>
      <c r="F72" s="30">
        <v>4</v>
      </c>
      <c r="G72" s="31">
        <f t="shared" si="8"/>
        <v>5</v>
      </c>
      <c r="H72" s="32">
        <f t="shared" si="9"/>
        <v>16.363636363636363</v>
      </c>
      <c r="I72" s="32">
        <f t="shared" si="10"/>
        <v>7.2727272727272725</v>
      </c>
      <c r="J72" s="32">
        <f t="shared" si="11"/>
        <v>9.0909090909090917</v>
      </c>
    </row>
    <row r="73" spans="1:10" ht="12.75" customHeight="1" x14ac:dyDescent="0.25">
      <c r="A73" s="29" t="s">
        <v>108</v>
      </c>
      <c r="B73" s="30">
        <v>7</v>
      </c>
      <c r="C73" s="30">
        <v>7</v>
      </c>
      <c r="D73" s="30">
        <v>1</v>
      </c>
      <c r="E73" s="30">
        <v>2</v>
      </c>
      <c r="F73" s="30">
        <v>2</v>
      </c>
      <c r="G73" s="31">
        <f t="shared" si="8"/>
        <v>-1</v>
      </c>
      <c r="H73" s="32">
        <f t="shared" si="9"/>
        <v>12.5</v>
      </c>
      <c r="I73" s="32">
        <f t="shared" si="10"/>
        <v>25</v>
      </c>
      <c r="J73" s="32">
        <f t="shared" si="11"/>
        <v>-12.5</v>
      </c>
    </row>
    <row r="74" spans="1:10" ht="12.75" customHeight="1" x14ac:dyDescent="0.25">
      <c r="A74" s="29" t="s">
        <v>109</v>
      </c>
      <c r="B74" s="30">
        <v>55</v>
      </c>
      <c r="C74" s="30">
        <v>55</v>
      </c>
      <c r="D74" s="30">
        <v>2</v>
      </c>
      <c r="E74" s="30">
        <v>5</v>
      </c>
      <c r="F74" s="30">
        <v>5</v>
      </c>
      <c r="G74" s="31">
        <f t="shared" si="8"/>
        <v>-3</v>
      </c>
      <c r="H74" s="32">
        <f t="shared" si="9"/>
        <v>3.4482758620689653</v>
      </c>
      <c r="I74" s="32">
        <f t="shared" si="10"/>
        <v>8.6206896551724146</v>
      </c>
      <c r="J74" s="32">
        <f t="shared" si="11"/>
        <v>-5.1724137931034484</v>
      </c>
    </row>
    <row r="75" spans="1:10" ht="12.75" customHeight="1" x14ac:dyDescent="0.25">
      <c r="A75" s="29" t="s">
        <v>110</v>
      </c>
      <c r="B75" s="30">
        <v>41</v>
      </c>
      <c r="C75" s="30">
        <v>39</v>
      </c>
      <c r="D75" s="30">
        <v>1</v>
      </c>
      <c r="E75" s="30">
        <v>4</v>
      </c>
      <c r="F75" s="30">
        <v>4</v>
      </c>
      <c r="G75" s="31">
        <f t="shared" si="8"/>
        <v>-3</v>
      </c>
      <c r="H75" s="32">
        <f t="shared" si="9"/>
        <v>2.2727272727272729</v>
      </c>
      <c r="I75" s="32">
        <f t="shared" si="10"/>
        <v>9.0909090909090917</v>
      </c>
      <c r="J75" s="32">
        <f t="shared" si="11"/>
        <v>-6.8181818181818175</v>
      </c>
    </row>
    <row r="76" spans="1:10" ht="12.75" customHeight="1" x14ac:dyDescent="0.25">
      <c r="A76" s="29" t="s">
        <v>111</v>
      </c>
      <c r="B76" s="30">
        <v>31</v>
      </c>
      <c r="C76" s="30">
        <v>29</v>
      </c>
      <c r="D76" s="30">
        <v>2</v>
      </c>
      <c r="E76" s="30">
        <v>2</v>
      </c>
      <c r="F76" s="30">
        <v>2</v>
      </c>
      <c r="G76" s="31">
        <f t="shared" si="8"/>
        <v>0</v>
      </c>
      <c r="H76" s="32">
        <f t="shared" si="9"/>
        <v>6.4516129032258061</v>
      </c>
      <c r="I76" s="32">
        <f t="shared" si="10"/>
        <v>6.4516129032258061</v>
      </c>
      <c r="J76" s="32">
        <f t="shared" si="11"/>
        <v>0</v>
      </c>
    </row>
    <row r="77" spans="1:10" ht="12.75" customHeight="1" x14ac:dyDescent="0.25">
      <c r="A77" s="29" t="s">
        <v>112</v>
      </c>
      <c r="B77" s="30">
        <v>12</v>
      </c>
      <c r="C77" s="30">
        <v>12</v>
      </c>
      <c r="D77" s="30">
        <v>0</v>
      </c>
      <c r="E77" s="30">
        <v>0</v>
      </c>
      <c r="F77" s="30">
        <v>0</v>
      </c>
      <c r="G77" s="31">
        <f t="shared" si="8"/>
        <v>0</v>
      </c>
      <c r="H77" s="32">
        <f t="shared" si="9"/>
        <v>0</v>
      </c>
      <c r="I77" s="32">
        <f t="shared" si="10"/>
        <v>0</v>
      </c>
      <c r="J77" s="32">
        <f t="shared" si="11"/>
        <v>0</v>
      </c>
    </row>
    <row r="78" spans="1:10" ht="12.75" customHeight="1" x14ac:dyDescent="0.25">
      <c r="A78" s="29" t="s">
        <v>113</v>
      </c>
      <c r="B78" s="30">
        <v>61</v>
      </c>
      <c r="C78" s="30">
        <v>61</v>
      </c>
      <c r="D78" s="30">
        <v>7</v>
      </c>
      <c r="E78" s="30">
        <v>12</v>
      </c>
      <c r="F78" s="30">
        <v>12</v>
      </c>
      <c r="G78" s="31">
        <f t="shared" si="8"/>
        <v>-5</v>
      </c>
      <c r="H78" s="32">
        <f t="shared" si="9"/>
        <v>10.606060606060606</v>
      </c>
      <c r="I78" s="32">
        <f t="shared" si="10"/>
        <v>18.181818181818183</v>
      </c>
      <c r="J78" s="32">
        <f t="shared" si="11"/>
        <v>-7.5757575757575761</v>
      </c>
    </row>
    <row r="79" spans="1:10" ht="12.75" customHeight="1" x14ac:dyDescent="0.25">
      <c r="A79" s="29" t="s">
        <v>114</v>
      </c>
      <c r="B79" s="30">
        <v>18</v>
      </c>
      <c r="C79" s="30">
        <v>18</v>
      </c>
      <c r="D79" s="30">
        <v>1</v>
      </c>
      <c r="E79" s="30">
        <v>4</v>
      </c>
      <c r="F79" s="30">
        <v>4</v>
      </c>
      <c r="G79" s="31">
        <f t="shared" si="8"/>
        <v>-3</v>
      </c>
      <c r="H79" s="32">
        <f t="shared" si="9"/>
        <v>4.7619047619047619</v>
      </c>
      <c r="I79" s="32">
        <f t="shared" si="10"/>
        <v>19.047619047619047</v>
      </c>
      <c r="J79" s="32">
        <f t="shared" si="11"/>
        <v>-14.285714285714285</v>
      </c>
    </row>
    <row r="80" spans="1:10" ht="12.75" customHeight="1" x14ac:dyDescent="0.25">
      <c r="A80" s="29" t="s">
        <v>115</v>
      </c>
      <c r="B80" s="30">
        <v>79</v>
      </c>
      <c r="C80" s="30">
        <v>79</v>
      </c>
      <c r="D80" s="30">
        <v>5</v>
      </c>
      <c r="E80" s="30">
        <v>7</v>
      </c>
      <c r="F80" s="30">
        <v>7</v>
      </c>
      <c r="G80" s="31">
        <f t="shared" si="8"/>
        <v>-2</v>
      </c>
      <c r="H80" s="32">
        <f t="shared" si="9"/>
        <v>6.1728395061728394</v>
      </c>
      <c r="I80" s="32">
        <f t="shared" si="10"/>
        <v>8.6419753086419746</v>
      </c>
      <c r="J80" s="32">
        <f t="shared" si="11"/>
        <v>-2.4691358024691357</v>
      </c>
    </row>
    <row r="81" spans="1:10" ht="12.75" customHeight="1" x14ac:dyDescent="0.25">
      <c r="A81" s="29" t="s">
        <v>116</v>
      </c>
      <c r="B81" s="30">
        <v>16</v>
      </c>
      <c r="C81" s="30">
        <v>16</v>
      </c>
      <c r="D81" s="30">
        <v>1</v>
      </c>
      <c r="E81" s="30">
        <v>2</v>
      </c>
      <c r="F81" s="30">
        <v>2</v>
      </c>
      <c r="G81" s="31">
        <f t="shared" si="8"/>
        <v>-1</v>
      </c>
      <c r="H81" s="32">
        <f t="shared" si="9"/>
        <v>5.8823529411764701</v>
      </c>
      <c r="I81" s="32">
        <f t="shared" si="10"/>
        <v>11.76470588235294</v>
      </c>
      <c r="J81" s="32">
        <f t="shared" si="11"/>
        <v>-5.8823529411764701</v>
      </c>
    </row>
    <row r="82" spans="1:10" ht="12.75" customHeight="1" x14ac:dyDescent="0.25">
      <c r="A82" s="29" t="s">
        <v>117</v>
      </c>
      <c r="B82" s="30">
        <v>45</v>
      </c>
      <c r="C82" s="30">
        <v>45</v>
      </c>
      <c r="D82" s="30">
        <v>2</v>
      </c>
      <c r="E82" s="30">
        <v>5</v>
      </c>
      <c r="F82" s="30">
        <v>5</v>
      </c>
      <c r="G82" s="31">
        <f t="shared" si="8"/>
        <v>-3</v>
      </c>
      <c r="H82" s="32">
        <f t="shared" si="9"/>
        <v>4.1666666666666661</v>
      </c>
      <c r="I82" s="32">
        <f t="shared" si="10"/>
        <v>10.416666666666668</v>
      </c>
      <c r="J82" s="32">
        <f t="shared" si="11"/>
        <v>-6.25</v>
      </c>
    </row>
    <row r="83" spans="1:10" ht="12.75" customHeight="1" x14ac:dyDescent="0.25">
      <c r="A83" s="29" t="s">
        <v>118</v>
      </c>
      <c r="B83" s="30">
        <v>58</v>
      </c>
      <c r="C83" s="30">
        <v>58</v>
      </c>
      <c r="D83" s="30">
        <v>3</v>
      </c>
      <c r="E83" s="30">
        <v>5</v>
      </c>
      <c r="F83" s="30">
        <v>5</v>
      </c>
      <c r="G83" s="31">
        <f t="shared" si="8"/>
        <v>-2</v>
      </c>
      <c r="H83" s="32">
        <f t="shared" si="9"/>
        <v>5</v>
      </c>
      <c r="I83" s="32">
        <f t="shared" si="10"/>
        <v>8.3333333333333321</v>
      </c>
      <c r="J83" s="32">
        <f t="shared" si="11"/>
        <v>-3.3333333333333335</v>
      </c>
    </row>
    <row r="84" spans="1:10" ht="12.75" customHeight="1" x14ac:dyDescent="0.25">
      <c r="A84" s="29" t="s">
        <v>119</v>
      </c>
      <c r="B84" s="30">
        <v>57</v>
      </c>
      <c r="C84" s="30">
        <v>57</v>
      </c>
      <c r="D84" s="30">
        <v>11</v>
      </c>
      <c r="E84" s="30">
        <v>1</v>
      </c>
      <c r="F84" s="30">
        <v>1</v>
      </c>
      <c r="G84" s="31">
        <f t="shared" si="8"/>
        <v>10</v>
      </c>
      <c r="H84" s="32">
        <f t="shared" si="9"/>
        <v>23.404255319148938</v>
      </c>
      <c r="I84" s="32">
        <f t="shared" si="10"/>
        <v>2.1276595744680851</v>
      </c>
      <c r="J84" s="32">
        <f t="shared" si="11"/>
        <v>21.276595744680851</v>
      </c>
    </row>
    <row r="85" spans="1:10" ht="12.75" customHeight="1" x14ac:dyDescent="0.25">
      <c r="A85" s="29" t="s">
        <v>120</v>
      </c>
      <c r="B85" s="30">
        <v>31</v>
      </c>
      <c r="C85" s="30">
        <v>31</v>
      </c>
      <c r="D85" s="30">
        <v>3</v>
      </c>
      <c r="E85" s="30">
        <v>1</v>
      </c>
      <c r="F85" s="30">
        <v>1</v>
      </c>
      <c r="G85" s="31">
        <f t="shared" si="8"/>
        <v>2</v>
      </c>
      <c r="H85" s="32">
        <f t="shared" si="9"/>
        <v>10.344827586206897</v>
      </c>
      <c r="I85" s="32">
        <f t="shared" si="10"/>
        <v>3.4482758620689653</v>
      </c>
      <c r="J85" s="32">
        <f t="shared" si="11"/>
        <v>6.8965517241379306</v>
      </c>
    </row>
    <row r="86" spans="1:10" ht="12.75" customHeight="1" x14ac:dyDescent="0.25">
      <c r="A86" s="29" t="s">
        <v>121</v>
      </c>
      <c r="B86" s="30">
        <v>146</v>
      </c>
      <c r="C86" s="30">
        <v>146</v>
      </c>
      <c r="D86" s="30">
        <v>20</v>
      </c>
      <c r="E86" s="30">
        <v>13</v>
      </c>
      <c r="F86" s="30">
        <v>13</v>
      </c>
      <c r="G86" s="31">
        <f t="shared" si="8"/>
        <v>7</v>
      </c>
      <c r="H86" s="32">
        <f t="shared" si="9"/>
        <v>14.388489208633093</v>
      </c>
      <c r="I86" s="32">
        <f t="shared" si="10"/>
        <v>9.3525179856115113</v>
      </c>
      <c r="J86" s="32">
        <f t="shared" si="11"/>
        <v>5.0359712230215825</v>
      </c>
    </row>
    <row r="87" spans="1:10" ht="12.75" customHeight="1" x14ac:dyDescent="0.25">
      <c r="A87" s="29" t="s">
        <v>122</v>
      </c>
      <c r="B87" s="30">
        <v>20</v>
      </c>
      <c r="C87" s="30">
        <v>20</v>
      </c>
      <c r="D87" s="30">
        <v>1</v>
      </c>
      <c r="E87" s="30">
        <v>1</v>
      </c>
      <c r="F87" s="30">
        <v>1</v>
      </c>
      <c r="G87" s="31">
        <f t="shared" si="8"/>
        <v>0</v>
      </c>
      <c r="H87" s="32">
        <f t="shared" si="9"/>
        <v>5</v>
      </c>
      <c r="I87" s="32">
        <f t="shared" si="10"/>
        <v>5</v>
      </c>
      <c r="J87" s="32">
        <f t="shared" si="11"/>
        <v>0</v>
      </c>
    </row>
    <row r="88" spans="1:10" ht="12.75" customHeight="1" x14ac:dyDescent="0.25">
      <c r="A88" s="29" t="s">
        <v>123</v>
      </c>
      <c r="B88" s="30">
        <v>46</v>
      </c>
      <c r="C88" s="30">
        <v>46</v>
      </c>
      <c r="D88" s="30">
        <v>6</v>
      </c>
      <c r="E88" s="30">
        <v>6</v>
      </c>
      <c r="F88" s="30">
        <v>6</v>
      </c>
      <c r="G88" s="31">
        <f t="shared" si="8"/>
        <v>0</v>
      </c>
      <c r="H88" s="32">
        <f t="shared" si="9"/>
        <v>13.043478260869565</v>
      </c>
      <c r="I88" s="32">
        <f t="shared" si="10"/>
        <v>13.043478260869565</v>
      </c>
      <c r="J88" s="32">
        <f t="shared" si="11"/>
        <v>0</v>
      </c>
    </row>
    <row r="89" spans="1:10" ht="12.75" customHeight="1" x14ac:dyDescent="0.25">
      <c r="A89" s="29" t="s">
        <v>124</v>
      </c>
      <c r="B89" s="30">
        <v>20</v>
      </c>
      <c r="C89" s="30">
        <v>20</v>
      </c>
      <c r="D89" s="30">
        <v>3</v>
      </c>
      <c r="E89" s="30">
        <v>0</v>
      </c>
      <c r="F89" s="30">
        <v>0</v>
      </c>
      <c r="G89" s="31">
        <f t="shared" si="8"/>
        <v>3</v>
      </c>
      <c r="H89" s="32">
        <f t="shared" si="9"/>
        <v>17.647058823529413</v>
      </c>
      <c r="I89" s="32">
        <f t="shared" si="10"/>
        <v>0</v>
      </c>
      <c r="J89" s="32">
        <f t="shared" si="11"/>
        <v>17.647058823529413</v>
      </c>
    </row>
    <row r="90" spans="1:10" ht="12.75" customHeight="1" x14ac:dyDescent="0.25">
      <c r="A90" s="29" t="s">
        <v>125</v>
      </c>
      <c r="B90" s="30">
        <v>116</v>
      </c>
      <c r="C90" s="30">
        <v>115</v>
      </c>
      <c r="D90" s="30">
        <v>6</v>
      </c>
      <c r="E90" s="30">
        <v>20</v>
      </c>
      <c r="F90" s="30">
        <v>19</v>
      </c>
      <c r="G90" s="31">
        <f t="shared" si="8"/>
        <v>-13</v>
      </c>
      <c r="H90" s="32">
        <f t="shared" si="9"/>
        <v>4.6511627906976747</v>
      </c>
      <c r="I90" s="32">
        <f t="shared" si="10"/>
        <v>14.728682170542637</v>
      </c>
      <c r="J90" s="32">
        <f t="shared" si="11"/>
        <v>-10.077519379844961</v>
      </c>
    </row>
    <row r="91" spans="1:10" ht="12.75" customHeight="1" x14ac:dyDescent="0.25">
      <c r="A91" s="29" t="s">
        <v>126</v>
      </c>
      <c r="B91" s="30">
        <v>116</v>
      </c>
      <c r="C91" s="30">
        <v>116</v>
      </c>
      <c r="D91" s="30">
        <v>9</v>
      </c>
      <c r="E91" s="30">
        <v>15</v>
      </c>
      <c r="F91" s="30">
        <v>15</v>
      </c>
      <c r="G91" s="31">
        <f t="shared" si="8"/>
        <v>-6</v>
      </c>
      <c r="H91" s="32">
        <f t="shared" si="9"/>
        <v>7.3770491803278686</v>
      </c>
      <c r="I91" s="32">
        <f t="shared" si="10"/>
        <v>12.295081967213115</v>
      </c>
      <c r="J91" s="32">
        <f t="shared" si="11"/>
        <v>-4.918032786885246</v>
      </c>
    </row>
    <row r="92" spans="1:10" ht="12.75" customHeight="1" x14ac:dyDescent="0.25">
      <c r="A92" s="29" t="s">
        <v>127</v>
      </c>
      <c r="B92" s="30">
        <v>141</v>
      </c>
      <c r="C92" s="30">
        <v>141</v>
      </c>
      <c r="D92" s="30">
        <v>18</v>
      </c>
      <c r="E92" s="30">
        <v>19</v>
      </c>
      <c r="F92" s="30">
        <v>19</v>
      </c>
      <c r="G92" s="31">
        <f t="shared" si="8"/>
        <v>-1</v>
      </c>
      <c r="H92" s="32">
        <f t="shared" si="9"/>
        <v>12.676056338028168</v>
      </c>
      <c r="I92" s="32">
        <f t="shared" si="10"/>
        <v>13.380281690140844</v>
      </c>
      <c r="J92" s="32">
        <f t="shared" si="11"/>
        <v>-0.70422535211267612</v>
      </c>
    </row>
    <row r="93" spans="1:10" ht="12.75" customHeight="1" x14ac:dyDescent="0.25">
      <c r="A93" s="29" t="s">
        <v>128</v>
      </c>
      <c r="B93" s="30">
        <v>43</v>
      </c>
      <c r="C93" s="30">
        <v>43</v>
      </c>
      <c r="D93" s="30">
        <v>4</v>
      </c>
      <c r="E93" s="30">
        <v>3</v>
      </c>
      <c r="F93" s="30">
        <v>3</v>
      </c>
      <c r="G93" s="31">
        <f t="shared" si="8"/>
        <v>1</v>
      </c>
      <c r="H93" s="32">
        <f t="shared" si="9"/>
        <v>9.5238095238095237</v>
      </c>
      <c r="I93" s="32">
        <f t="shared" si="10"/>
        <v>7.1428571428571423</v>
      </c>
      <c r="J93" s="32">
        <f t="shared" si="11"/>
        <v>2.3809523809523809</v>
      </c>
    </row>
    <row r="94" spans="1:10" ht="12.75" customHeight="1" x14ac:dyDescent="0.25">
      <c r="A94" s="29" t="s">
        <v>129</v>
      </c>
      <c r="B94" s="30">
        <v>130</v>
      </c>
      <c r="C94" s="30">
        <v>128</v>
      </c>
      <c r="D94" s="30">
        <v>6</v>
      </c>
      <c r="E94" s="30">
        <v>16</v>
      </c>
      <c r="F94" s="30">
        <v>16</v>
      </c>
      <c r="G94" s="31">
        <f t="shared" si="8"/>
        <v>-10</v>
      </c>
      <c r="H94" s="32">
        <f t="shared" si="9"/>
        <v>4.2857142857142856</v>
      </c>
      <c r="I94" s="32">
        <f t="shared" si="10"/>
        <v>11.428571428571429</v>
      </c>
      <c r="J94" s="32">
        <f t="shared" si="11"/>
        <v>-7.1428571428571423</v>
      </c>
    </row>
    <row r="95" spans="1:10" ht="12.75" customHeight="1" x14ac:dyDescent="0.25">
      <c r="A95" s="29" t="s">
        <v>130</v>
      </c>
      <c r="B95" s="30">
        <v>166</v>
      </c>
      <c r="C95" s="30">
        <v>166</v>
      </c>
      <c r="D95" s="30">
        <v>17</v>
      </c>
      <c r="E95" s="30">
        <v>15</v>
      </c>
      <c r="F95" s="30">
        <v>15</v>
      </c>
      <c r="G95" s="31">
        <f t="shared" si="8"/>
        <v>2</v>
      </c>
      <c r="H95" s="32">
        <f t="shared" si="9"/>
        <v>10.365853658536585</v>
      </c>
      <c r="I95" s="32">
        <f t="shared" si="10"/>
        <v>9.1463414634146343</v>
      </c>
      <c r="J95" s="32">
        <f t="shared" si="11"/>
        <v>1.2195121951219512</v>
      </c>
    </row>
    <row r="96" spans="1:10" ht="12.75" customHeight="1" x14ac:dyDescent="0.25">
      <c r="A96" s="29" t="s">
        <v>131</v>
      </c>
      <c r="B96" s="30">
        <v>63</v>
      </c>
      <c r="C96" s="30">
        <v>63</v>
      </c>
      <c r="D96" s="30">
        <v>6</v>
      </c>
      <c r="E96" s="30">
        <v>8</v>
      </c>
      <c r="F96" s="30">
        <v>8</v>
      </c>
      <c r="G96" s="31">
        <f t="shared" si="8"/>
        <v>-2</v>
      </c>
      <c r="H96" s="32">
        <f t="shared" si="9"/>
        <v>9.2307692307692317</v>
      </c>
      <c r="I96" s="32">
        <f t="shared" si="10"/>
        <v>12.307692307692308</v>
      </c>
      <c r="J96" s="32">
        <f t="shared" si="11"/>
        <v>-3.0769230769230771</v>
      </c>
    </row>
    <row r="97" spans="1:10" ht="12.75" customHeight="1" x14ac:dyDescent="0.25">
      <c r="A97" s="29" t="s">
        <v>132</v>
      </c>
      <c r="B97" s="30">
        <v>125</v>
      </c>
      <c r="C97" s="30">
        <v>125</v>
      </c>
      <c r="D97" s="30">
        <v>8</v>
      </c>
      <c r="E97" s="30">
        <v>17</v>
      </c>
      <c r="F97" s="30">
        <v>16</v>
      </c>
      <c r="G97" s="31">
        <f t="shared" si="8"/>
        <v>-8</v>
      </c>
      <c r="H97" s="32">
        <f t="shared" si="9"/>
        <v>6.0150375939849621</v>
      </c>
      <c r="I97" s="32">
        <f t="shared" si="10"/>
        <v>12.030075187969924</v>
      </c>
      <c r="J97" s="32">
        <f t="shared" si="11"/>
        <v>-6.0150375939849621</v>
      </c>
    </row>
    <row r="98" spans="1:10" ht="12.75" customHeight="1" x14ac:dyDescent="0.25">
      <c r="A98" s="29" t="s">
        <v>133</v>
      </c>
      <c r="B98" s="30">
        <v>61</v>
      </c>
      <c r="C98" s="30">
        <v>60</v>
      </c>
      <c r="D98" s="30">
        <v>1</v>
      </c>
      <c r="E98" s="30">
        <v>3</v>
      </c>
      <c r="F98" s="30">
        <v>3</v>
      </c>
      <c r="G98" s="31">
        <f t="shared" si="8"/>
        <v>-2</v>
      </c>
      <c r="H98" s="32">
        <f t="shared" si="9"/>
        <v>1.5873015873015872</v>
      </c>
      <c r="I98" s="32">
        <f t="shared" si="10"/>
        <v>4.7619047619047619</v>
      </c>
      <c r="J98" s="32">
        <f t="shared" si="11"/>
        <v>-3.1746031746031744</v>
      </c>
    </row>
    <row r="99" spans="1:10" ht="12.75" customHeight="1" x14ac:dyDescent="0.25">
      <c r="A99" s="29" t="s">
        <v>134</v>
      </c>
      <c r="B99" s="30">
        <v>142</v>
      </c>
      <c r="C99" s="30">
        <v>142</v>
      </c>
      <c r="D99" s="30">
        <v>13</v>
      </c>
      <c r="E99" s="30">
        <v>17</v>
      </c>
      <c r="F99" s="30">
        <v>17</v>
      </c>
      <c r="G99" s="31">
        <f t="shared" si="8"/>
        <v>-4</v>
      </c>
      <c r="H99" s="32">
        <f t="shared" si="9"/>
        <v>8.9041095890410951</v>
      </c>
      <c r="I99" s="32">
        <f t="shared" si="10"/>
        <v>11.643835616438356</v>
      </c>
      <c r="J99" s="32">
        <f t="shared" si="11"/>
        <v>-2.7397260273972601</v>
      </c>
    </row>
    <row r="100" spans="1:10" ht="12.75" customHeight="1" x14ac:dyDescent="0.25">
      <c r="A100" s="29" t="s">
        <v>135</v>
      </c>
      <c r="B100" s="30">
        <v>84</v>
      </c>
      <c r="C100" s="30">
        <v>82</v>
      </c>
      <c r="D100" s="30">
        <v>6</v>
      </c>
      <c r="E100" s="30">
        <v>4</v>
      </c>
      <c r="F100" s="30">
        <v>4</v>
      </c>
      <c r="G100" s="31">
        <f t="shared" si="8"/>
        <v>2</v>
      </c>
      <c r="H100" s="32">
        <f t="shared" si="9"/>
        <v>7.3170731707317067</v>
      </c>
      <c r="I100" s="32">
        <f t="shared" si="10"/>
        <v>4.8780487804878048</v>
      </c>
      <c r="J100" s="32">
        <f t="shared" si="11"/>
        <v>2.4390243902439024</v>
      </c>
    </row>
    <row r="101" spans="1:10" ht="12.75" customHeight="1" x14ac:dyDescent="0.25">
      <c r="A101" s="33" t="s">
        <v>136</v>
      </c>
      <c r="B101" s="34">
        <v>13</v>
      </c>
      <c r="C101" s="34">
        <v>13</v>
      </c>
      <c r="D101" s="34">
        <v>1</v>
      </c>
      <c r="E101" s="34">
        <v>0</v>
      </c>
      <c r="F101" s="34">
        <v>0</v>
      </c>
      <c r="G101" s="35">
        <f t="shared" ref="G101" si="12">D101-F101</f>
        <v>1</v>
      </c>
      <c r="H101" s="36">
        <f t="shared" si="9"/>
        <v>8.3333333333333321</v>
      </c>
      <c r="I101" s="36">
        <f t="shared" si="10"/>
        <v>0</v>
      </c>
      <c r="J101" s="36">
        <f t="shared" si="11"/>
        <v>8.3333333333333321</v>
      </c>
    </row>
    <row r="102" spans="1:10" ht="12.75" customHeight="1" x14ac:dyDescent="0.25">
      <c r="A102" s="25" t="s">
        <v>17</v>
      </c>
      <c r="B102" s="37">
        <f>SUM(B5:B101)</f>
        <v>6987</v>
      </c>
      <c r="C102" s="37">
        <f>SUM(C5:C101)</f>
        <v>6947</v>
      </c>
      <c r="D102" s="37">
        <f>SUM(D5:D101)</f>
        <v>552</v>
      </c>
      <c r="E102" s="37">
        <f>SUM(E5:E101)</f>
        <v>732</v>
      </c>
      <c r="F102" s="37">
        <f>SUM(F5:F101)</f>
        <v>721</v>
      </c>
      <c r="G102" s="27">
        <f t="shared" ref="G102" si="13">D102-F102</f>
        <v>-169</v>
      </c>
      <c r="H102" s="28">
        <f t="shared" ref="H102" si="14">D102/(B102-D102+F102)*100</f>
        <v>7.7138065958636108</v>
      </c>
      <c r="I102" s="28">
        <f t="shared" ref="I102" si="15">F102/(B102-D102+F102)*100</f>
        <v>10.075461151481274</v>
      </c>
      <c r="J102" s="28">
        <f t="shared" ref="J102" si="16">G102/(B102-D102+F102)*100</f>
        <v>-2.3616545556176636</v>
      </c>
    </row>
    <row r="103" spans="1:10" x14ac:dyDescent="0.25"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 t="s">
        <v>18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 t="s">
        <v>19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85" workbookViewId="0">
      <selection activeCell="B2" sqref="B1:B1048576"/>
    </sheetView>
  </sheetViews>
  <sheetFormatPr defaultRowHeight="15" x14ac:dyDescent="0.25"/>
  <cols>
    <col min="1" max="1" width="19.7109375" customWidth="1"/>
    <col min="2" max="5" width="7.42578125" customWidth="1"/>
    <col min="6" max="6" width="8" customWidth="1"/>
    <col min="7" max="9" width="7.42578125" customWidth="1"/>
    <col min="10" max="10" width="8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82" t="s">
        <v>27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2.2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14</v>
      </c>
      <c r="C5" s="30">
        <v>14</v>
      </c>
      <c r="D5" s="30">
        <v>0</v>
      </c>
      <c r="E5" s="30">
        <v>1</v>
      </c>
      <c r="F5" s="30">
        <v>1</v>
      </c>
      <c r="G5" s="31">
        <f t="shared" ref="G5:G36" si="0">D5-F5</f>
        <v>-1</v>
      </c>
      <c r="H5" s="32">
        <f t="shared" ref="H5:H36" si="1">D5/(B5-D5+F5)*100</f>
        <v>0</v>
      </c>
      <c r="I5" s="32">
        <f t="shared" ref="I5:I36" si="2">F5/(B5-D5+F5)*100</f>
        <v>6.666666666666667</v>
      </c>
      <c r="J5" s="32">
        <f t="shared" ref="J5:J36" si="3">G5/(B5-D5+F5)*100</f>
        <v>-6.666666666666667</v>
      </c>
    </row>
    <row r="6" spans="1:10" ht="12.75" customHeight="1" x14ac:dyDescent="0.25">
      <c r="A6" s="29" t="s">
        <v>41</v>
      </c>
      <c r="B6" s="30">
        <v>18</v>
      </c>
      <c r="C6" s="30">
        <v>18</v>
      </c>
      <c r="D6" s="30">
        <v>0</v>
      </c>
      <c r="E6" s="30">
        <v>0</v>
      </c>
      <c r="F6" s="30">
        <v>0</v>
      </c>
      <c r="G6" s="31">
        <f t="shared" si="0"/>
        <v>0</v>
      </c>
      <c r="H6" s="32">
        <f t="shared" si="1"/>
        <v>0</v>
      </c>
      <c r="I6" s="32">
        <f t="shared" si="2"/>
        <v>0</v>
      </c>
      <c r="J6" s="32">
        <f t="shared" si="3"/>
        <v>0</v>
      </c>
    </row>
    <row r="7" spans="1:10" ht="12.75" customHeight="1" x14ac:dyDescent="0.25">
      <c r="A7" s="29" t="s">
        <v>42</v>
      </c>
      <c r="B7" s="30">
        <v>7</v>
      </c>
      <c r="C7" s="30">
        <v>7</v>
      </c>
      <c r="D7" s="30">
        <v>1</v>
      </c>
      <c r="E7" s="30">
        <v>0</v>
      </c>
      <c r="F7" s="30">
        <v>0</v>
      </c>
      <c r="G7" s="31">
        <f t="shared" si="0"/>
        <v>1</v>
      </c>
      <c r="H7" s="32">
        <f t="shared" si="1"/>
        <v>16.666666666666664</v>
      </c>
      <c r="I7" s="32">
        <f t="shared" si="2"/>
        <v>0</v>
      </c>
      <c r="J7" s="32">
        <f t="shared" si="3"/>
        <v>16.666666666666664</v>
      </c>
    </row>
    <row r="8" spans="1:10" ht="12.75" customHeight="1" x14ac:dyDescent="0.25">
      <c r="A8" s="29" t="s">
        <v>43</v>
      </c>
      <c r="B8" s="30">
        <v>14</v>
      </c>
      <c r="C8" s="30">
        <v>14</v>
      </c>
      <c r="D8" s="30">
        <v>0</v>
      </c>
      <c r="E8" s="30">
        <v>0</v>
      </c>
      <c r="F8" s="30">
        <v>0</v>
      </c>
      <c r="G8" s="31">
        <f t="shared" si="0"/>
        <v>0</v>
      </c>
      <c r="H8" s="32">
        <f t="shared" si="1"/>
        <v>0</v>
      </c>
      <c r="I8" s="32">
        <f t="shared" si="2"/>
        <v>0</v>
      </c>
      <c r="J8" s="32">
        <f t="shared" si="3"/>
        <v>0</v>
      </c>
    </row>
    <row r="9" spans="1:10" ht="12.75" customHeight="1" x14ac:dyDescent="0.25">
      <c r="A9" s="29" t="s">
        <v>44</v>
      </c>
      <c r="B9" s="30">
        <v>7</v>
      </c>
      <c r="C9" s="30">
        <v>7</v>
      </c>
      <c r="D9" s="30">
        <v>0</v>
      </c>
      <c r="E9" s="30">
        <v>0</v>
      </c>
      <c r="F9" s="30">
        <v>0</v>
      </c>
      <c r="G9" s="31">
        <f t="shared" si="0"/>
        <v>0</v>
      </c>
      <c r="H9" s="32">
        <f t="shared" si="1"/>
        <v>0</v>
      </c>
      <c r="I9" s="32">
        <f t="shared" si="2"/>
        <v>0</v>
      </c>
      <c r="J9" s="32">
        <f t="shared" si="3"/>
        <v>0</v>
      </c>
    </row>
    <row r="10" spans="1:10" ht="12.75" customHeight="1" x14ac:dyDescent="0.25">
      <c r="A10" s="29" t="s">
        <v>45</v>
      </c>
      <c r="B10" s="30">
        <v>23</v>
      </c>
      <c r="C10" s="30">
        <v>23</v>
      </c>
      <c r="D10" s="30">
        <v>1</v>
      </c>
      <c r="E10" s="30">
        <v>0</v>
      </c>
      <c r="F10" s="30">
        <v>0</v>
      </c>
      <c r="G10" s="31">
        <f t="shared" si="0"/>
        <v>1</v>
      </c>
      <c r="H10" s="32">
        <f t="shared" si="1"/>
        <v>4.5454545454545459</v>
      </c>
      <c r="I10" s="32">
        <f t="shared" si="2"/>
        <v>0</v>
      </c>
      <c r="J10" s="32">
        <f t="shared" si="3"/>
        <v>4.5454545454545459</v>
      </c>
    </row>
    <row r="11" spans="1:10" ht="12.75" customHeight="1" x14ac:dyDescent="0.25">
      <c r="A11" s="29" t="s">
        <v>46</v>
      </c>
      <c r="B11" s="30">
        <v>10</v>
      </c>
      <c r="C11" s="30">
        <v>10</v>
      </c>
      <c r="D11" s="30">
        <v>2</v>
      </c>
      <c r="E11" s="30">
        <v>1</v>
      </c>
      <c r="F11" s="30">
        <v>1</v>
      </c>
      <c r="G11" s="31">
        <f t="shared" si="0"/>
        <v>1</v>
      </c>
      <c r="H11" s="32">
        <f t="shared" si="1"/>
        <v>22.222222222222221</v>
      </c>
      <c r="I11" s="32">
        <f t="shared" si="2"/>
        <v>11.111111111111111</v>
      </c>
      <c r="J11" s="32">
        <f t="shared" si="3"/>
        <v>11.111111111111111</v>
      </c>
    </row>
    <row r="12" spans="1:10" ht="12.75" customHeight="1" x14ac:dyDescent="0.25">
      <c r="A12" s="29" t="s">
        <v>47</v>
      </c>
      <c r="B12" s="30">
        <v>2</v>
      </c>
      <c r="C12" s="30">
        <v>2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si="1"/>
        <v>0</v>
      </c>
      <c r="I12" s="32">
        <f t="shared" si="2"/>
        <v>0</v>
      </c>
      <c r="J12" s="32">
        <f t="shared" si="3"/>
        <v>0</v>
      </c>
    </row>
    <row r="13" spans="1:10" ht="12.75" customHeight="1" x14ac:dyDescent="0.25">
      <c r="A13" s="29" t="s">
        <v>48</v>
      </c>
      <c r="B13" s="30">
        <v>2</v>
      </c>
      <c r="C13" s="30">
        <v>2</v>
      </c>
      <c r="D13" s="30">
        <v>1</v>
      </c>
      <c r="E13" s="30">
        <v>0</v>
      </c>
      <c r="F13" s="30">
        <v>0</v>
      </c>
      <c r="G13" s="31">
        <f t="shared" si="0"/>
        <v>1</v>
      </c>
      <c r="H13" s="32">
        <f t="shared" si="1"/>
        <v>100</v>
      </c>
      <c r="I13" s="32">
        <f t="shared" si="2"/>
        <v>0</v>
      </c>
      <c r="J13" s="32">
        <f t="shared" si="3"/>
        <v>100</v>
      </c>
    </row>
    <row r="14" spans="1:10" ht="12.75" customHeight="1" x14ac:dyDescent="0.25">
      <c r="A14" s="29" t="s">
        <v>49</v>
      </c>
      <c r="B14" s="30">
        <v>18</v>
      </c>
      <c r="C14" s="30">
        <v>18</v>
      </c>
      <c r="D14" s="30">
        <v>0</v>
      </c>
      <c r="E14" s="30">
        <v>1</v>
      </c>
      <c r="F14" s="30">
        <v>1</v>
      </c>
      <c r="G14" s="31">
        <f t="shared" si="0"/>
        <v>-1</v>
      </c>
      <c r="H14" s="32">
        <f t="shared" si="1"/>
        <v>0</v>
      </c>
      <c r="I14" s="32">
        <f t="shared" si="2"/>
        <v>5.2631578947368416</v>
      </c>
      <c r="J14" s="32">
        <f t="shared" si="3"/>
        <v>-5.2631578947368416</v>
      </c>
    </row>
    <row r="15" spans="1:10" ht="12.75" customHeight="1" x14ac:dyDescent="0.25">
      <c r="A15" s="29" t="s">
        <v>50</v>
      </c>
      <c r="B15" s="30">
        <v>21</v>
      </c>
      <c r="C15" s="30">
        <v>21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</row>
    <row r="16" spans="1:10" ht="12.75" customHeight="1" x14ac:dyDescent="0.25">
      <c r="A16" s="29" t="s">
        <v>51</v>
      </c>
      <c r="B16" s="30">
        <v>3</v>
      </c>
      <c r="C16" s="30">
        <v>3</v>
      </c>
      <c r="D16" s="30">
        <v>0</v>
      </c>
      <c r="E16" s="30">
        <v>1</v>
      </c>
      <c r="F16" s="30">
        <v>1</v>
      </c>
      <c r="G16" s="31">
        <f t="shared" si="0"/>
        <v>-1</v>
      </c>
      <c r="H16" s="32">
        <f t="shared" si="1"/>
        <v>0</v>
      </c>
      <c r="I16" s="32">
        <f t="shared" si="2"/>
        <v>25</v>
      </c>
      <c r="J16" s="32">
        <f t="shared" si="3"/>
        <v>-25</v>
      </c>
    </row>
    <row r="17" spans="1:10" ht="12.75" customHeight="1" x14ac:dyDescent="0.25">
      <c r="A17" s="29" t="s">
        <v>52</v>
      </c>
      <c r="B17" s="30">
        <v>9</v>
      </c>
      <c r="C17" s="30">
        <v>9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</row>
    <row r="18" spans="1:10" ht="12.75" customHeight="1" x14ac:dyDescent="0.25">
      <c r="A18" s="29" t="s">
        <v>53</v>
      </c>
      <c r="B18" s="30">
        <v>27</v>
      </c>
      <c r="C18" s="30">
        <v>27</v>
      </c>
      <c r="D18" s="30">
        <v>0</v>
      </c>
      <c r="E18" s="30">
        <v>0</v>
      </c>
      <c r="F18" s="30">
        <v>0</v>
      </c>
      <c r="G18" s="31">
        <f t="shared" si="0"/>
        <v>0</v>
      </c>
      <c r="H18" s="32">
        <f t="shared" si="1"/>
        <v>0</v>
      </c>
      <c r="I18" s="32">
        <f t="shared" si="2"/>
        <v>0</v>
      </c>
      <c r="J18" s="32">
        <f t="shared" si="3"/>
        <v>0</v>
      </c>
    </row>
    <row r="19" spans="1:10" ht="12.75" customHeight="1" x14ac:dyDescent="0.25">
      <c r="A19" s="29" t="s">
        <v>54</v>
      </c>
      <c r="B19" s="30">
        <v>9</v>
      </c>
      <c r="C19" s="30">
        <v>9</v>
      </c>
      <c r="D19" s="30">
        <v>2</v>
      </c>
      <c r="E19" s="30">
        <v>1</v>
      </c>
      <c r="F19" s="30">
        <v>1</v>
      </c>
      <c r="G19" s="31">
        <f t="shared" si="0"/>
        <v>1</v>
      </c>
      <c r="H19" s="32">
        <f t="shared" si="1"/>
        <v>25</v>
      </c>
      <c r="I19" s="32">
        <f t="shared" si="2"/>
        <v>12.5</v>
      </c>
      <c r="J19" s="32">
        <f t="shared" si="3"/>
        <v>12.5</v>
      </c>
    </row>
    <row r="20" spans="1:10" ht="12.75" customHeight="1" x14ac:dyDescent="0.25">
      <c r="A20" s="29" t="s">
        <v>55</v>
      </c>
      <c r="B20" s="30">
        <v>49</v>
      </c>
      <c r="C20" s="30">
        <v>49</v>
      </c>
      <c r="D20" s="30">
        <v>0</v>
      </c>
      <c r="E20" s="30">
        <v>2</v>
      </c>
      <c r="F20" s="30">
        <v>2</v>
      </c>
      <c r="G20" s="31">
        <f t="shared" si="0"/>
        <v>-2</v>
      </c>
      <c r="H20" s="32">
        <f t="shared" si="1"/>
        <v>0</v>
      </c>
      <c r="I20" s="32">
        <f t="shared" si="2"/>
        <v>3.9215686274509802</v>
      </c>
      <c r="J20" s="32">
        <f t="shared" si="3"/>
        <v>-3.9215686274509802</v>
      </c>
    </row>
    <row r="21" spans="1:10" ht="12.75" customHeight="1" x14ac:dyDescent="0.25">
      <c r="A21" s="29" t="s">
        <v>56</v>
      </c>
      <c r="B21" s="30">
        <v>11</v>
      </c>
      <c r="C21" s="30">
        <v>11</v>
      </c>
      <c r="D21" s="30">
        <v>0</v>
      </c>
      <c r="E21" s="30">
        <v>0</v>
      </c>
      <c r="F21" s="30">
        <v>0</v>
      </c>
      <c r="G21" s="31">
        <f t="shared" si="0"/>
        <v>0</v>
      </c>
      <c r="H21" s="32">
        <f t="shared" si="1"/>
        <v>0</v>
      </c>
      <c r="I21" s="32">
        <f t="shared" si="2"/>
        <v>0</v>
      </c>
      <c r="J21" s="32">
        <f t="shared" si="3"/>
        <v>0</v>
      </c>
    </row>
    <row r="22" spans="1:10" ht="12.75" customHeight="1" x14ac:dyDescent="0.25">
      <c r="A22" s="29" t="s">
        <v>57</v>
      </c>
      <c r="B22" s="30">
        <v>6</v>
      </c>
      <c r="C22" s="30">
        <v>6</v>
      </c>
      <c r="D22" s="30">
        <v>0</v>
      </c>
      <c r="E22" s="30">
        <v>1</v>
      </c>
      <c r="F22" s="30">
        <v>1</v>
      </c>
      <c r="G22" s="31">
        <f t="shared" si="0"/>
        <v>-1</v>
      </c>
      <c r="H22" s="32">
        <f t="shared" si="1"/>
        <v>0</v>
      </c>
      <c r="I22" s="32">
        <f t="shared" si="2"/>
        <v>14.285714285714285</v>
      </c>
      <c r="J22" s="32">
        <f t="shared" si="3"/>
        <v>-14.285714285714285</v>
      </c>
    </row>
    <row r="23" spans="1:10" ht="12.75" customHeight="1" x14ac:dyDescent="0.25">
      <c r="A23" s="29" t="s">
        <v>58</v>
      </c>
      <c r="B23" s="30">
        <v>6</v>
      </c>
      <c r="C23" s="30">
        <v>6</v>
      </c>
      <c r="D23" s="30">
        <v>0</v>
      </c>
      <c r="E23" s="30">
        <v>0</v>
      </c>
      <c r="F23" s="30">
        <v>0</v>
      </c>
      <c r="G23" s="31">
        <f t="shared" si="0"/>
        <v>0</v>
      </c>
      <c r="H23" s="32">
        <f t="shared" si="1"/>
        <v>0</v>
      </c>
      <c r="I23" s="32">
        <f t="shared" si="2"/>
        <v>0</v>
      </c>
      <c r="J23" s="32">
        <f t="shared" si="3"/>
        <v>0</v>
      </c>
    </row>
    <row r="24" spans="1:10" ht="12.75" customHeight="1" x14ac:dyDescent="0.25">
      <c r="A24" s="29" t="s">
        <v>59</v>
      </c>
      <c r="B24" s="30">
        <v>5</v>
      </c>
      <c r="C24" s="30">
        <v>5</v>
      </c>
      <c r="D24" s="30">
        <v>0</v>
      </c>
      <c r="E24" s="30">
        <v>0</v>
      </c>
      <c r="F24" s="30">
        <v>0</v>
      </c>
      <c r="G24" s="31">
        <f t="shared" si="0"/>
        <v>0</v>
      </c>
      <c r="H24" s="32">
        <f t="shared" si="1"/>
        <v>0</v>
      </c>
      <c r="I24" s="32">
        <f t="shared" si="2"/>
        <v>0</v>
      </c>
      <c r="J24" s="32">
        <f t="shared" si="3"/>
        <v>0</v>
      </c>
    </row>
    <row r="25" spans="1:10" ht="12.75" customHeight="1" x14ac:dyDescent="0.25">
      <c r="A25" s="29" t="s">
        <v>60</v>
      </c>
      <c r="B25" s="30">
        <v>36</v>
      </c>
      <c r="C25" s="30">
        <v>36</v>
      </c>
      <c r="D25" s="30">
        <v>5</v>
      </c>
      <c r="E25" s="30">
        <v>5</v>
      </c>
      <c r="F25" s="30">
        <v>5</v>
      </c>
      <c r="G25" s="31">
        <f t="shared" si="0"/>
        <v>0</v>
      </c>
      <c r="H25" s="32">
        <f t="shared" si="1"/>
        <v>13.888888888888889</v>
      </c>
      <c r="I25" s="32">
        <f t="shared" si="2"/>
        <v>13.888888888888889</v>
      </c>
      <c r="J25" s="32">
        <f t="shared" si="3"/>
        <v>0</v>
      </c>
    </row>
    <row r="26" spans="1:10" ht="12.75" customHeight="1" x14ac:dyDescent="0.25">
      <c r="A26" s="29" t="s">
        <v>61</v>
      </c>
      <c r="B26" s="30">
        <v>14</v>
      </c>
      <c r="C26" s="30">
        <v>14</v>
      </c>
      <c r="D26" s="30">
        <v>0</v>
      </c>
      <c r="E26" s="30">
        <v>0</v>
      </c>
      <c r="F26" s="30">
        <v>0</v>
      </c>
      <c r="G26" s="31">
        <f t="shared" si="0"/>
        <v>0</v>
      </c>
      <c r="H26" s="32">
        <f t="shared" si="1"/>
        <v>0</v>
      </c>
      <c r="I26" s="32">
        <f t="shared" si="2"/>
        <v>0</v>
      </c>
      <c r="J26" s="32">
        <f t="shared" si="3"/>
        <v>0</v>
      </c>
    </row>
    <row r="27" spans="1:10" ht="12.75" customHeight="1" x14ac:dyDescent="0.25">
      <c r="A27" s="29" t="s">
        <v>62</v>
      </c>
      <c r="B27" s="30">
        <v>47</v>
      </c>
      <c r="C27" s="30">
        <v>46</v>
      </c>
      <c r="D27" s="30">
        <v>1</v>
      </c>
      <c r="E27" s="30">
        <v>1</v>
      </c>
      <c r="F27" s="30">
        <v>1</v>
      </c>
      <c r="G27" s="31">
        <f t="shared" si="0"/>
        <v>0</v>
      </c>
      <c r="H27" s="32">
        <f t="shared" si="1"/>
        <v>2.1276595744680851</v>
      </c>
      <c r="I27" s="32">
        <f t="shared" si="2"/>
        <v>2.1276595744680851</v>
      </c>
      <c r="J27" s="32">
        <f t="shared" si="3"/>
        <v>0</v>
      </c>
    </row>
    <row r="28" spans="1:10" ht="12.75" customHeight="1" x14ac:dyDescent="0.25">
      <c r="A28" s="29" t="s">
        <v>63</v>
      </c>
      <c r="B28" s="30">
        <v>11</v>
      </c>
      <c r="C28" s="30">
        <v>11</v>
      </c>
      <c r="D28" s="30">
        <v>0</v>
      </c>
      <c r="E28" s="30">
        <v>0</v>
      </c>
      <c r="F28" s="30">
        <v>0</v>
      </c>
      <c r="G28" s="31">
        <f t="shared" si="0"/>
        <v>0</v>
      </c>
      <c r="H28" s="32">
        <f t="shared" si="1"/>
        <v>0</v>
      </c>
      <c r="I28" s="32">
        <f t="shared" si="2"/>
        <v>0</v>
      </c>
      <c r="J28" s="32">
        <f t="shared" si="3"/>
        <v>0</v>
      </c>
    </row>
    <row r="29" spans="1:10" ht="12.75" customHeight="1" x14ac:dyDescent="0.25">
      <c r="A29" s="29" t="s">
        <v>64</v>
      </c>
      <c r="B29" s="30">
        <v>16</v>
      </c>
      <c r="C29" s="30">
        <v>16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</row>
    <row r="30" spans="1:10" ht="12.75" customHeight="1" x14ac:dyDescent="0.25">
      <c r="A30" s="29" t="s">
        <v>65</v>
      </c>
      <c r="B30" s="30">
        <v>9</v>
      </c>
      <c r="C30" s="30">
        <v>9</v>
      </c>
      <c r="D30" s="30">
        <v>0</v>
      </c>
      <c r="E30" s="30">
        <v>1</v>
      </c>
      <c r="F30" s="30">
        <v>1</v>
      </c>
      <c r="G30" s="31">
        <f t="shared" si="0"/>
        <v>-1</v>
      </c>
      <c r="H30" s="32">
        <f t="shared" si="1"/>
        <v>0</v>
      </c>
      <c r="I30" s="32">
        <f t="shared" si="2"/>
        <v>10</v>
      </c>
      <c r="J30" s="32">
        <f t="shared" si="3"/>
        <v>-10</v>
      </c>
    </row>
    <row r="31" spans="1:10" ht="12.75" customHeight="1" x14ac:dyDescent="0.25">
      <c r="A31" s="29" t="s">
        <v>66</v>
      </c>
      <c r="B31" s="30">
        <v>25</v>
      </c>
      <c r="C31" s="30">
        <v>25</v>
      </c>
      <c r="D31" s="30">
        <v>1</v>
      </c>
      <c r="E31" s="30">
        <v>0</v>
      </c>
      <c r="F31" s="30">
        <v>0</v>
      </c>
      <c r="G31" s="31">
        <f t="shared" si="0"/>
        <v>1</v>
      </c>
      <c r="H31" s="32">
        <f t="shared" si="1"/>
        <v>4.1666666666666661</v>
      </c>
      <c r="I31" s="32">
        <f t="shared" si="2"/>
        <v>0</v>
      </c>
      <c r="J31" s="32">
        <f t="shared" si="3"/>
        <v>4.1666666666666661</v>
      </c>
    </row>
    <row r="32" spans="1:10" ht="12.75" customHeight="1" x14ac:dyDescent="0.25">
      <c r="A32" s="29" t="s">
        <v>67</v>
      </c>
      <c r="B32" s="30">
        <v>6</v>
      </c>
      <c r="C32" s="30">
        <v>6</v>
      </c>
      <c r="D32" s="30">
        <v>1</v>
      </c>
      <c r="E32" s="30">
        <v>1</v>
      </c>
      <c r="F32" s="30">
        <v>1</v>
      </c>
      <c r="G32" s="31">
        <f t="shared" si="0"/>
        <v>0</v>
      </c>
      <c r="H32" s="32">
        <f t="shared" si="1"/>
        <v>16.666666666666664</v>
      </c>
      <c r="I32" s="32">
        <f t="shared" si="2"/>
        <v>16.666666666666664</v>
      </c>
      <c r="J32" s="32">
        <f t="shared" si="3"/>
        <v>0</v>
      </c>
    </row>
    <row r="33" spans="1:10" ht="12.75" customHeight="1" x14ac:dyDescent="0.25">
      <c r="A33" s="29" t="s">
        <v>68</v>
      </c>
      <c r="B33" s="30">
        <v>17</v>
      </c>
      <c r="C33" s="30">
        <v>17</v>
      </c>
      <c r="D33" s="30">
        <v>0</v>
      </c>
      <c r="E33" s="30">
        <v>0</v>
      </c>
      <c r="F33" s="30">
        <v>0</v>
      </c>
      <c r="G33" s="31">
        <f t="shared" si="0"/>
        <v>0</v>
      </c>
      <c r="H33" s="32">
        <f t="shared" si="1"/>
        <v>0</v>
      </c>
      <c r="I33" s="32">
        <f t="shared" si="2"/>
        <v>0</v>
      </c>
      <c r="J33" s="32">
        <f t="shared" si="3"/>
        <v>0</v>
      </c>
    </row>
    <row r="34" spans="1:10" ht="12.75" customHeight="1" x14ac:dyDescent="0.25">
      <c r="A34" s="29" t="s">
        <v>69</v>
      </c>
      <c r="B34" s="30">
        <v>69</v>
      </c>
      <c r="C34" s="30">
        <v>69</v>
      </c>
      <c r="D34" s="30">
        <v>4</v>
      </c>
      <c r="E34" s="30">
        <v>1</v>
      </c>
      <c r="F34" s="30">
        <v>1</v>
      </c>
      <c r="G34" s="31">
        <f t="shared" si="0"/>
        <v>3</v>
      </c>
      <c r="H34" s="32">
        <f t="shared" si="1"/>
        <v>6.0606060606060606</v>
      </c>
      <c r="I34" s="32">
        <f t="shared" si="2"/>
        <v>1.5151515151515151</v>
      </c>
      <c r="J34" s="32">
        <f t="shared" si="3"/>
        <v>4.5454545454545459</v>
      </c>
    </row>
    <row r="35" spans="1:10" ht="12.75" customHeight="1" x14ac:dyDescent="0.25">
      <c r="A35" s="29" t="s">
        <v>70</v>
      </c>
      <c r="B35" s="30">
        <v>35</v>
      </c>
      <c r="C35" s="30">
        <v>34</v>
      </c>
      <c r="D35" s="30">
        <v>0</v>
      </c>
      <c r="E35" s="30">
        <v>2</v>
      </c>
      <c r="F35" s="30">
        <v>2</v>
      </c>
      <c r="G35" s="31">
        <f t="shared" si="0"/>
        <v>-2</v>
      </c>
      <c r="H35" s="32">
        <f t="shared" si="1"/>
        <v>0</v>
      </c>
      <c r="I35" s="32">
        <f t="shared" si="2"/>
        <v>5.4054054054054053</v>
      </c>
      <c r="J35" s="32">
        <f t="shared" si="3"/>
        <v>-5.4054054054054053</v>
      </c>
    </row>
    <row r="36" spans="1:10" ht="12.75" customHeight="1" x14ac:dyDescent="0.25">
      <c r="A36" s="29" t="s">
        <v>71</v>
      </c>
      <c r="B36" s="30">
        <v>15</v>
      </c>
      <c r="C36" s="30">
        <v>15</v>
      </c>
      <c r="D36" s="30">
        <v>0</v>
      </c>
      <c r="E36" s="30">
        <v>0</v>
      </c>
      <c r="F36" s="30">
        <v>0</v>
      </c>
      <c r="G36" s="31">
        <f t="shared" si="0"/>
        <v>0</v>
      </c>
      <c r="H36" s="32">
        <f t="shared" si="1"/>
        <v>0</v>
      </c>
      <c r="I36" s="32">
        <f t="shared" si="2"/>
        <v>0</v>
      </c>
      <c r="J36" s="32">
        <f t="shared" si="3"/>
        <v>0</v>
      </c>
    </row>
    <row r="37" spans="1:10" ht="12.75" customHeight="1" x14ac:dyDescent="0.25">
      <c r="A37" s="29" t="s">
        <v>72</v>
      </c>
      <c r="B37" s="30">
        <v>3</v>
      </c>
      <c r="C37" s="30">
        <v>3</v>
      </c>
      <c r="D37" s="30">
        <v>0</v>
      </c>
      <c r="E37" s="30">
        <v>0</v>
      </c>
      <c r="F37" s="30">
        <v>0</v>
      </c>
      <c r="G37" s="31">
        <f t="shared" ref="G37:G68" si="4">D37-F37</f>
        <v>0</v>
      </c>
      <c r="H37" s="32">
        <f t="shared" ref="H37:H68" si="5">D37/(B37-D37+F37)*100</f>
        <v>0</v>
      </c>
      <c r="I37" s="32">
        <f t="shared" ref="I37:I68" si="6">F37/(B37-D37+F37)*100</f>
        <v>0</v>
      </c>
      <c r="J37" s="32">
        <f t="shared" ref="J37:J68" si="7">G37/(B37-D37+F37)*100</f>
        <v>0</v>
      </c>
    </row>
    <row r="38" spans="1:10" ht="12.75" customHeight="1" x14ac:dyDescent="0.25">
      <c r="A38" s="29" t="s">
        <v>73</v>
      </c>
      <c r="B38" s="30">
        <v>7</v>
      </c>
      <c r="C38" s="30">
        <v>7</v>
      </c>
      <c r="D38" s="30">
        <v>0</v>
      </c>
      <c r="E38" s="30">
        <v>0</v>
      </c>
      <c r="F38" s="30">
        <v>0</v>
      </c>
      <c r="G38" s="31">
        <f t="shared" si="4"/>
        <v>0</v>
      </c>
      <c r="H38" s="32">
        <f t="shared" si="5"/>
        <v>0</v>
      </c>
      <c r="I38" s="32">
        <f t="shared" si="6"/>
        <v>0</v>
      </c>
      <c r="J38" s="32">
        <f t="shared" si="7"/>
        <v>0</v>
      </c>
    </row>
    <row r="39" spans="1:10" ht="12.75" customHeight="1" x14ac:dyDescent="0.25">
      <c r="A39" s="29" t="s">
        <v>74</v>
      </c>
      <c r="B39" s="30">
        <v>12</v>
      </c>
      <c r="C39" s="30">
        <v>12</v>
      </c>
      <c r="D39" s="30">
        <v>1</v>
      </c>
      <c r="E39" s="30">
        <v>0</v>
      </c>
      <c r="F39" s="30">
        <v>0</v>
      </c>
      <c r="G39" s="31">
        <f t="shared" si="4"/>
        <v>1</v>
      </c>
      <c r="H39" s="32">
        <f t="shared" si="5"/>
        <v>9.0909090909090917</v>
      </c>
      <c r="I39" s="32">
        <f t="shared" si="6"/>
        <v>0</v>
      </c>
      <c r="J39" s="32">
        <f t="shared" si="7"/>
        <v>9.0909090909090917</v>
      </c>
    </row>
    <row r="40" spans="1:10" ht="12.75" customHeight="1" x14ac:dyDescent="0.25">
      <c r="A40" s="29" t="s">
        <v>75</v>
      </c>
      <c r="B40" s="30">
        <v>149</v>
      </c>
      <c r="C40" s="30">
        <v>149</v>
      </c>
      <c r="D40" s="30">
        <v>5</v>
      </c>
      <c r="E40" s="30">
        <v>7</v>
      </c>
      <c r="F40" s="30">
        <v>7</v>
      </c>
      <c r="G40" s="31">
        <f t="shared" si="4"/>
        <v>-2</v>
      </c>
      <c r="H40" s="32">
        <f t="shared" si="5"/>
        <v>3.3112582781456954</v>
      </c>
      <c r="I40" s="32">
        <f t="shared" si="6"/>
        <v>4.6357615894039732</v>
      </c>
      <c r="J40" s="32">
        <f t="shared" si="7"/>
        <v>-1.3245033112582782</v>
      </c>
    </row>
    <row r="41" spans="1:10" ht="12.75" customHeight="1" x14ac:dyDescent="0.25">
      <c r="A41" s="29" t="s">
        <v>76</v>
      </c>
      <c r="B41" s="30">
        <v>21</v>
      </c>
      <c r="C41" s="30">
        <v>21</v>
      </c>
      <c r="D41" s="30">
        <v>0</v>
      </c>
      <c r="E41" s="30">
        <v>0</v>
      </c>
      <c r="F41" s="30">
        <v>0</v>
      </c>
      <c r="G41" s="31">
        <f t="shared" si="4"/>
        <v>0</v>
      </c>
      <c r="H41" s="32">
        <f t="shared" si="5"/>
        <v>0</v>
      </c>
      <c r="I41" s="32">
        <f t="shared" si="6"/>
        <v>0</v>
      </c>
      <c r="J41" s="32">
        <f t="shared" si="7"/>
        <v>0</v>
      </c>
    </row>
    <row r="42" spans="1:10" ht="12.75" customHeight="1" x14ac:dyDescent="0.25">
      <c r="A42" s="29" t="s">
        <v>77</v>
      </c>
      <c r="B42" s="30">
        <v>37</v>
      </c>
      <c r="C42" s="30">
        <v>37</v>
      </c>
      <c r="D42" s="30">
        <v>0</v>
      </c>
      <c r="E42" s="30">
        <v>1</v>
      </c>
      <c r="F42" s="30">
        <v>1</v>
      </c>
      <c r="G42" s="31">
        <f t="shared" si="4"/>
        <v>-1</v>
      </c>
      <c r="H42" s="32">
        <f t="shared" si="5"/>
        <v>0</v>
      </c>
      <c r="I42" s="32">
        <f t="shared" si="6"/>
        <v>2.6315789473684208</v>
      </c>
      <c r="J42" s="32">
        <f t="shared" si="7"/>
        <v>-2.6315789473684208</v>
      </c>
    </row>
    <row r="43" spans="1:10" ht="12.75" customHeight="1" x14ac:dyDescent="0.25">
      <c r="A43" s="29" t="s">
        <v>78</v>
      </c>
      <c r="B43" s="30">
        <v>17</v>
      </c>
      <c r="C43" s="30">
        <v>17</v>
      </c>
      <c r="D43" s="30">
        <v>0</v>
      </c>
      <c r="E43" s="30">
        <v>0</v>
      </c>
      <c r="F43" s="30">
        <v>0</v>
      </c>
      <c r="G43" s="31">
        <f t="shared" si="4"/>
        <v>0</v>
      </c>
      <c r="H43" s="32">
        <f t="shared" si="5"/>
        <v>0</v>
      </c>
      <c r="I43" s="32">
        <f t="shared" si="6"/>
        <v>0</v>
      </c>
      <c r="J43" s="32">
        <f t="shared" si="7"/>
        <v>0</v>
      </c>
    </row>
    <row r="44" spans="1:10" ht="12.75" customHeight="1" x14ac:dyDescent="0.25">
      <c r="A44" s="29" t="s">
        <v>79</v>
      </c>
      <c r="B44" s="30">
        <v>45</v>
      </c>
      <c r="C44" s="30">
        <v>45</v>
      </c>
      <c r="D44" s="30">
        <v>0</v>
      </c>
      <c r="E44" s="30">
        <v>2</v>
      </c>
      <c r="F44" s="30">
        <v>2</v>
      </c>
      <c r="G44" s="31">
        <f t="shared" si="4"/>
        <v>-2</v>
      </c>
      <c r="H44" s="32">
        <f t="shared" si="5"/>
        <v>0</v>
      </c>
      <c r="I44" s="32">
        <f t="shared" si="6"/>
        <v>4.2553191489361701</v>
      </c>
      <c r="J44" s="32">
        <f t="shared" si="7"/>
        <v>-4.2553191489361701</v>
      </c>
    </row>
    <row r="45" spans="1:10" ht="12.75" customHeight="1" x14ac:dyDescent="0.25">
      <c r="A45" s="29" t="s">
        <v>80</v>
      </c>
      <c r="B45" s="30">
        <v>16</v>
      </c>
      <c r="C45" s="30">
        <v>16</v>
      </c>
      <c r="D45" s="30">
        <v>0</v>
      </c>
      <c r="E45" s="30">
        <v>0</v>
      </c>
      <c r="F45" s="30">
        <v>0</v>
      </c>
      <c r="G45" s="31">
        <f t="shared" si="4"/>
        <v>0</v>
      </c>
      <c r="H45" s="32">
        <f t="shared" si="5"/>
        <v>0</v>
      </c>
      <c r="I45" s="32">
        <f t="shared" si="6"/>
        <v>0</v>
      </c>
      <c r="J45" s="32">
        <f t="shared" si="7"/>
        <v>0</v>
      </c>
    </row>
    <row r="46" spans="1:10" ht="12.75" customHeight="1" x14ac:dyDescent="0.25">
      <c r="A46" s="29" t="s">
        <v>81</v>
      </c>
      <c r="B46" s="30">
        <v>2</v>
      </c>
      <c r="C46" s="30">
        <v>2</v>
      </c>
      <c r="D46" s="30">
        <v>0</v>
      </c>
      <c r="E46" s="30">
        <v>0</v>
      </c>
      <c r="F46" s="30">
        <v>0</v>
      </c>
      <c r="G46" s="31">
        <f t="shared" si="4"/>
        <v>0</v>
      </c>
      <c r="H46" s="32">
        <f t="shared" si="5"/>
        <v>0</v>
      </c>
      <c r="I46" s="32">
        <f t="shared" si="6"/>
        <v>0</v>
      </c>
      <c r="J46" s="32">
        <f t="shared" si="7"/>
        <v>0</v>
      </c>
    </row>
    <row r="47" spans="1:10" ht="12.75" customHeight="1" x14ac:dyDescent="0.25">
      <c r="A47" s="29" t="s">
        <v>82</v>
      </c>
      <c r="B47" s="30">
        <v>19</v>
      </c>
      <c r="C47" s="30">
        <v>19</v>
      </c>
      <c r="D47" s="30">
        <v>1</v>
      </c>
      <c r="E47" s="30">
        <v>1</v>
      </c>
      <c r="F47" s="30">
        <v>1</v>
      </c>
      <c r="G47" s="31">
        <f t="shared" si="4"/>
        <v>0</v>
      </c>
      <c r="H47" s="32">
        <f t="shared" si="5"/>
        <v>5.2631578947368416</v>
      </c>
      <c r="I47" s="32">
        <f t="shared" si="6"/>
        <v>5.2631578947368416</v>
      </c>
      <c r="J47" s="32">
        <f t="shared" si="7"/>
        <v>0</v>
      </c>
    </row>
    <row r="48" spans="1:10" ht="12.75" customHeight="1" x14ac:dyDescent="0.25">
      <c r="A48" s="29" t="s">
        <v>83</v>
      </c>
      <c r="B48" s="30">
        <v>11</v>
      </c>
      <c r="C48" s="30">
        <v>11</v>
      </c>
      <c r="D48" s="30">
        <v>2</v>
      </c>
      <c r="E48" s="30">
        <v>3</v>
      </c>
      <c r="F48" s="30">
        <v>3</v>
      </c>
      <c r="G48" s="31">
        <f t="shared" si="4"/>
        <v>-1</v>
      </c>
      <c r="H48" s="32">
        <f t="shared" si="5"/>
        <v>16.666666666666664</v>
      </c>
      <c r="I48" s="32">
        <f t="shared" si="6"/>
        <v>25</v>
      </c>
      <c r="J48" s="32">
        <f t="shared" si="7"/>
        <v>-8.3333333333333321</v>
      </c>
    </row>
    <row r="49" spans="1:10" ht="12.75" customHeight="1" x14ac:dyDescent="0.25">
      <c r="A49" s="29" t="s">
        <v>84</v>
      </c>
      <c r="B49" s="30">
        <v>15</v>
      </c>
      <c r="C49" s="30">
        <v>15</v>
      </c>
      <c r="D49" s="30">
        <v>0</v>
      </c>
      <c r="E49" s="30">
        <v>1</v>
      </c>
      <c r="F49" s="30">
        <v>1</v>
      </c>
      <c r="G49" s="31">
        <f t="shared" si="4"/>
        <v>-1</v>
      </c>
      <c r="H49" s="32">
        <f t="shared" si="5"/>
        <v>0</v>
      </c>
      <c r="I49" s="32">
        <f t="shared" si="6"/>
        <v>6.25</v>
      </c>
      <c r="J49" s="32">
        <f t="shared" si="7"/>
        <v>-6.25</v>
      </c>
    </row>
    <row r="50" spans="1:10" ht="12.75" customHeight="1" x14ac:dyDescent="0.25">
      <c r="A50" s="29" t="s">
        <v>85</v>
      </c>
      <c r="B50" s="30">
        <v>9</v>
      </c>
      <c r="C50" s="30">
        <v>9</v>
      </c>
      <c r="D50" s="30">
        <v>3</v>
      </c>
      <c r="E50" s="30">
        <v>0</v>
      </c>
      <c r="F50" s="30">
        <v>0</v>
      </c>
      <c r="G50" s="31">
        <f t="shared" si="4"/>
        <v>3</v>
      </c>
      <c r="H50" s="32">
        <f t="shared" si="5"/>
        <v>50</v>
      </c>
      <c r="I50" s="32">
        <f t="shared" si="6"/>
        <v>0</v>
      </c>
      <c r="J50" s="32">
        <f t="shared" si="7"/>
        <v>50</v>
      </c>
    </row>
    <row r="51" spans="1:10" ht="12.75" customHeight="1" x14ac:dyDescent="0.25">
      <c r="A51" s="29" t="s">
        <v>86</v>
      </c>
      <c r="B51" s="30">
        <v>10</v>
      </c>
      <c r="C51" s="30">
        <v>10</v>
      </c>
      <c r="D51" s="30">
        <v>0</v>
      </c>
      <c r="E51" s="30">
        <v>0</v>
      </c>
      <c r="F51" s="30">
        <v>0</v>
      </c>
      <c r="G51" s="31">
        <f t="shared" si="4"/>
        <v>0</v>
      </c>
      <c r="H51" s="32">
        <f t="shared" si="5"/>
        <v>0</v>
      </c>
      <c r="I51" s="32">
        <f t="shared" si="6"/>
        <v>0</v>
      </c>
      <c r="J51" s="32">
        <f t="shared" si="7"/>
        <v>0</v>
      </c>
    </row>
    <row r="52" spans="1:10" ht="12.75" customHeight="1" x14ac:dyDescent="0.25">
      <c r="A52" s="29" t="s">
        <v>87</v>
      </c>
      <c r="B52" s="30">
        <v>7</v>
      </c>
      <c r="C52" s="30">
        <v>7</v>
      </c>
      <c r="D52" s="30">
        <v>0</v>
      </c>
      <c r="E52" s="30">
        <v>0</v>
      </c>
      <c r="F52" s="30">
        <v>0</v>
      </c>
      <c r="G52" s="31">
        <f t="shared" si="4"/>
        <v>0</v>
      </c>
      <c r="H52" s="32">
        <f t="shared" si="5"/>
        <v>0</v>
      </c>
      <c r="I52" s="32">
        <f t="shared" si="6"/>
        <v>0</v>
      </c>
      <c r="J52" s="32">
        <f t="shared" si="7"/>
        <v>0</v>
      </c>
    </row>
    <row r="53" spans="1:10" ht="12.75" customHeight="1" x14ac:dyDescent="0.25">
      <c r="A53" s="29" t="s">
        <v>88</v>
      </c>
      <c r="B53" s="30">
        <v>32</v>
      </c>
      <c r="C53" s="30">
        <v>32</v>
      </c>
      <c r="D53" s="30">
        <v>0</v>
      </c>
      <c r="E53" s="30">
        <v>1</v>
      </c>
      <c r="F53" s="30">
        <v>1</v>
      </c>
      <c r="G53" s="31">
        <f t="shared" si="4"/>
        <v>-1</v>
      </c>
      <c r="H53" s="32">
        <f t="shared" si="5"/>
        <v>0</v>
      </c>
      <c r="I53" s="32">
        <f t="shared" si="6"/>
        <v>3.0303030303030303</v>
      </c>
      <c r="J53" s="32">
        <f t="shared" si="7"/>
        <v>-3.0303030303030303</v>
      </c>
    </row>
    <row r="54" spans="1:10" ht="12.75" customHeight="1" x14ac:dyDescent="0.25">
      <c r="A54" s="29" t="s">
        <v>89</v>
      </c>
      <c r="B54" s="30">
        <v>5</v>
      </c>
      <c r="C54" s="30">
        <v>5</v>
      </c>
      <c r="D54" s="30">
        <v>0</v>
      </c>
      <c r="E54" s="30">
        <v>0</v>
      </c>
      <c r="F54" s="30">
        <v>0</v>
      </c>
      <c r="G54" s="31">
        <f t="shared" si="4"/>
        <v>0</v>
      </c>
      <c r="H54" s="32">
        <f t="shared" si="5"/>
        <v>0</v>
      </c>
      <c r="I54" s="32">
        <f t="shared" si="6"/>
        <v>0</v>
      </c>
      <c r="J54" s="32">
        <f t="shared" si="7"/>
        <v>0</v>
      </c>
    </row>
    <row r="55" spans="1:10" ht="12.75" customHeight="1" x14ac:dyDescent="0.25">
      <c r="A55" s="29" t="s">
        <v>90</v>
      </c>
      <c r="B55" s="30">
        <v>8</v>
      </c>
      <c r="C55" s="30">
        <v>8</v>
      </c>
      <c r="D55" s="30">
        <v>1</v>
      </c>
      <c r="E55" s="30">
        <v>1</v>
      </c>
      <c r="F55" s="30">
        <v>1</v>
      </c>
      <c r="G55" s="31">
        <f t="shared" si="4"/>
        <v>0</v>
      </c>
      <c r="H55" s="32">
        <f t="shared" si="5"/>
        <v>12.5</v>
      </c>
      <c r="I55" s="32">
        <f t="shared" si="6"/>
        <v>12.5</v>
      </c>
      <c r="J55" s="32">
        <f t="shared" si="7"/>
        <v>0</v>
      </c>
    </row>
    <row r="56" spans="1:10" ht="12.75" customHeight="1" x14ac:dyDescent="0.25">
      <c r="A56" s="29" t="s">
        <v>91</v>
      </c>
      <c r="B56" s="30">
        <v>7</v>
      </c>
      <c r="C56" s="30">
        <v>7</v>
      </c>
      <c r="D56" s="30">
        <v>0</v>
      </c>
      <c r="E56" s="30">
        <v>0</v>
      </c>
      <c r="F56" s="30">
        <v>0</v>
      </c>
      <c r="G56" s="31">
        <f t="shared" si="4"/>
        <v>0</v>
      </c>
      <c r="H56" s="32">
        <f t="shared" si="5"/>
        <v>0</v>
      </c>
      <c r="I56" s="32">
        <f t="shared" si="6"/>
        <v>0</v>
      </c>
      <c r="J56" s="32">
        <f t="shared" si="7"/>
        <v>0</v>
      </c>
    </row>
    <row r="57" spans="1:10" ht="12.75" customHeight="1" x14ac:dyDescent="0.25">
      <c r="A57" s="29" t="s">
        <v>92</v>
      </c>
      <c r="B57" s="30">
        <v>67</v>
      </c>
      <c r="C57" s="30">
        <v>67</v>
      </c>
      <c r="D57" s="30">
        <v>4</v>
      </c>
      <c r="E57" s="30">
        <v>4</v>
      </c>
      <c r="F57" s="30">
        <v>4</v>
      </c>
      <c r="G57" s="31">
        <f t="shared" si="4"/>
        <v>0</v>
      </c>
      <c r="H57" s="32">
        <f t="shared" si="5"/>
        <v>5.9701492537313428</v>
      </c>
      <c r="I57" s="32">
        <f t="shared" si="6"/>
        <v>5.9701492537313428</v>
      </c>
      <c r="J57" s="32">
        <f t="shared" si="7"/>
        <v>0</v>
      </c>
    </row>
    <row r="58" spans="1:10" ht="12.75" customHeight="1" x14ac:dyDescent="0.25">
      <c r="A58" s="29" t="s">
        <v>93</v>
      </c>
      <c r="B58" s="30">
        <v>10</v>
      </c>
      <c r="C58" s="30">
        <v>10</v>
      </c>
      <c r="D58" s="30">
        <v>1</v>
      </c>
      <c r="E58" s="30">
        <v>0</v>
      </c>
      <c r="F58" s="30">
        <v>0</v>
      </c>
      <c r="G58" s="31">
        <f t="shared" si="4"/>
        <v>1</v>
      </c>
      <c r="H58" s="32">
        <f t="shared" si="5"/>
        <v>11.111111111111111</v>
      </c>
      <c r="I58" s="32">
        <f t="shared" si="6"/>
        <v>0</v>
      </c>
      <c r="J58" s="32">
        <f t="shared" si="7"/>
        <v>11.111111111111111</v>
      </c>
    </row>
    <row r="59" spans="1:10" ht="12.75" customHeight="1" x14ac:dyDescent="0.25">
      <c r="A59" s="29" t="s">
        <v>94</v>
      </c>
      <c r="B59" s="30">
        <v>3</v>
      </c>
      <c r="C59" s="30">
        <v>3</v>
      </c>
      <c r="D59" s="30">
        <v>1</v>
      </c>
      <c r="E59" s="30">
        <v>0</v>
      </c>
      <c r="F59" s="30">
        <v>0</v>
      </c>
      <c r="G59" s="31">
        <f t="shared" si="4"/>
        <v>1</v>
      </c>
      <c r="H59" s="32">
        <f t="shared" si="5"/>
        <v>50</v>
      </c>
      <c r="I59" s="32">
        <f t="shared" si="6"/>
        <v>0</v>
      </c>
      <c r="J59" s="32">
        <f t="shared" si="7"/>
        <v>50</v>
      </c>
    </row>
    <row r="60" spans="1:10" ht="12.75" customHeight="1" x14ac:dyDescent="0.25">
      <c r="A60" s="29" t="s">
        <v>95</v>
      </c>
      <c r="B60" s="30">
        <v>12</v>
      </c>
      <c r="C60" s="30">
        <v>12</v>
      </c>
      <c r="D60" s="30">
        <v>0</v>
      </c>
      <c r="E60" s="30">
        <v>1</v>
      </c>
      <c r="F60" s="30">
        <v>1</v>
      </c>
      <c r="G60" s="31">
        <f t="shared" si="4"/>
        <v>-1</v>
      </c>
      <c r="H60" s="32">
        <f t="shared" si="5"/>
        <v>0</v>
      </c>
      <c r="I60" s="32">
        <f t="shared" si="6"/>
        <v>7.6923076923076925</v>
      </c>
      <c r="J60" s="32">
        <f t="shared" si="7"/>
        <v>-7.6923076923076925</v>
      </c>
    </row>
    <row r="61" spans="1:10" ht="12.75" customHeight="1" x14ac:dyDescent="0.25">
      <c r="A61" s="29" t="s">
        <v>96</v>
      </c>
      <c r="B61" s="30">
        <v>4</v>
      </c>
      <c r="C61" s="30">
        <v>4</v>
      </c>
      <c r="D61" s="30">
        <v>0</v>
      </c>
      <c r="E61" s="30">
        <v>0</v>
      </c>
      <c r="F61" s="30">
        <v>0</v>
      </c>
      <c r="G61" s="31">
        <f t="shared" si="4"/>
        <v>0</v>
      </c>
      <c r="H61" s="32">
        <f t="shared" si="5"/>
        <v>0</v>
      </c>
      <c r="I61" s="32">
        <f t="shared" si="6"/>
        <v>0</v>
      </c>
      <c r="J61" s="32">
        <f t="shared" si="7"/>
        <v>0</v>
      </c>
    </row>
    <row r="62" spans="1:10" ht="12.75" customHeight="1" x14ac:dyDescent="0.25">
      <c r="A62" s="29" t="s">
        <v>97</v>
      </c>
      <c r="B62" s="30">
        <v>4</v>
      </c>
      <c r="C62" s="30">
        <v>4</v>
      </c>
      <c r="D62" s="30">
        <v>0</v>
      </c>
      <c r="E62" s="30">
        <v>0</v>
      </c>
      <c r="F62" s="30">
        <v>0</v>
      </c>
      <c r="G62" s="31">
        <f t="shared" si="4"/>
        <v>0</v>
      </c>
      <c r="H62" s="32">
        <f t="shared" si="5"/>
        <v>0</v>
      </c>
      <c r="I62" s="32">
        <f t="shared" si="6"/>
        <v>0</v>
      </c>
      <c r="J62" s="32">
        <f t="shared" si="7"/>
        <v>0</v>
      </c>
    </row>
    <row r="63" spans="1:10" ht="12.75" customHeight="1" x14ac:dyDescent="0.25">
      <c r="A63" s="29" t="s">
        <v>98</v>
      </c>
      <c r="B63" s="30">
        <v>4</v>
      </c>
      <c r="C63" s="30">
        <v>4</v>
      </c>
      <c r="D63" s="30">
        <v>0</v>
      </c>
      <c r="E63" s="30">
        <v>0</v>
      </c>
      <c r="F63" s="30">
        <v>0</v>
      </c>
      <c r="G63" s="31">
        <f t="shared" si="4"/>
        <v>0</v>
      </c>
      <c r="H63" s="32">
        <f t="shared" si="5"/>
        <v>0</v>
      </c>
      <c r="I63" s="32">
        <f t="shared" si="6"/>
        <v>0</v>
      </c>
      <c r="J63" s="32">
        <f t="shared" si="7"/>
        <v>0</v>
      </c>
    </row>
    <row r="64" spans="1:10" ht="12.75" customHeight="1" x14ac:dyDescent="0.25">
      <c r="A64" s="29" t="s">
        <v>99</v>
      </c>
      <c r="B64" s="30">
        <v>24</v>
      </c>
      <c r="C64" s="30">
        <v>24</v>
      </c>
      <c r="D64" s="30">
        <v>0</v>
      </c>
      <c r="E64" s="30">
        <v>4</v>
      </c>
      <c r="F64" s="30">
        <v>4</v>
      </c>
      <c r="G64" s="31">
        <f t="shared" si="4"/>
        <v>-4</v>
      </c>
      <c r="H64" s="32">
        <f t="shared" si="5"/>
        <v>0</v>
      </c>
      <c r="I64" s="32">
        <f t="shared" si="6"/>
        <v>14.285714285714285</v>
      </c>
      <c r="J64" s="32">
        <f t="shared" si="7"/>
        <v>-14.285714285714285</v>
      </c>
    </row>
    <row r="65" spans="1:10" ht="12.75" customHeight="1" x14ac:dyDescent="0.25">
      <c r="A65" s="29" t="s">
        <v>100</v>
      </c>
      <c r="B65" s="30">
        <v>6</v>
      </c>
      <c r="C65" s="30">
        <v>6</v>
      </c>
      <c r="D65" s="30">
        <v>0</v>
      </c>
      <c r="E65" s="30">
        <v>0</v>
      </c>
      <c r="F65" s="30">
        <v>0</v>
      </c>
      <c r="G65" s="31">
        <f t="shared" si="4"/>
        <v>0</v>
      </c>
      <c r="H65" s="32">
        <f t="shared" si="5"/>
        <v>0</v>
      </c>
      <c r="I65" s="32">
        <f t="shared" si="6"/>
        <v>0</v>
      </c>
      <c r="J65" s="32">
        <f t="shared" si="7"/>
        <v>0</v>
      </c>
    </row>
    <row r="66" spans="1:10" ht="12.75" customHeight="1" x14ac:dyDescent="0.25">
      <c r="A66" s="29" t="s">
        <v>101</v>
      </c>
      <c r="B66" s="30">
        <v>15</v>
      </c>
      <c r="C66" s="30">
        <v>15</v>
      </c>
      <c r="D66" s="30">
        <v>0</v>
      </c>
      <c r="E66" s="30">
        <v>1</v>
      </c>
      <c r="F66" s="30">
        <v>1</v>
      </c>
      <c r="G66" s="31">
        <f t="shared" si="4"/>
        <v>-1</v>
      </c>
      <c r="H66" s="32">
        <f t="shared" si="5"/>
        <v>0</v>
      </c>
      <c r="I66" s="32">
        <f t="shared" si="6"/>
        <v>6.25</v>
      </c>
      <c r="J66" s="32">
        <f t="shared" si="7"/>
        <v>-6.25</v>
      </c>
    </row>
    <row r="67" spans="1:10" ht="12.75" customHeight="1" x14ac:dyDescent="0.25">
      <c r="A67" s="29" t="s">
        <v>102</v>
      </c>
      <c r="B67" s="30">
        <v>13</v>
      </c>
      <c r="C67" s="30">
        <v>13</v>
      </c>
      <c r="D67" s="30">
        <v>0</v>
      </c>
      <c r="E67" s="30">
        <v>0</v>
      </c>
      <c r="F67" s="30">
        <v>0</v>
      </c>
      <c r="G67" s="31">
        <f t="shared" si="4"/>
        <v>0</v>
      </c>
      <c r="H67" s="32">
        <f t="shared" si="5"/>
        <v>0</v>
      </c>
      <c r="I67" s="32">
        <f t="shared" si="6"/>
        <v>0</v>
      </c>
      <c r="J67" s="32">
        <f t="shared" si="7"/>
        <v>0</v>
      </c>
    </row>
    <row r="68" spans="1:10" ht="12.75" customHeight="1" x14ac:dyDescent="0.25">
      <c r="A68" s="29" t="s">
        <v>103</v>
      </c>
      <c r="B68" s="30">
        <v>18</v>
      </c>
      <c r="C68" s="30">
        <v>18</v>
      </c>
      <c r="D68" s="30">
        <v>0</v>
      </c>
      <c r="E68" s="30">
        <v>0</v>
      </c>
      <c r="F68" s="30">
        <v>0</v>
      </c>
      <c r="G68" s="31">
        <f t="shared" si="4"/>
        <v>0</v>
      </c>
      <c r="H68" s="32">
        <f t="shared" si="5"/>
        <v>0</v>
      </c>
      <c r="I68" s="32">
        <f t="shared" si="6"/>
        <v>0</v>
      </c>
      <c r="J68" s="32">
        <f t="shared" si="7"/>
        <v>0</v>
      </c>
    </row>
    <row r="69" spans="1:10" ht="12.75" customHeight="1" x14ac:dyDescent="0.25">
      <c r="A69" s="29" t="s">
        <v>104</v>
      </c>
      <c r="B69" s="30">
        <v>36</v>
      </c>
      <c r="C69" s="30">
        <v>36</v>
      </c>
      <c r="D69" s="30">
        <v>2</v>
      </c>
      <c r="E69" s="30">
        <v>2</v>
      </c>
      <c r="F69" s="30">
        <v>2</v>
      </c>
      <c r="G69" s="31">
        <f t="shared" ref="G69:G100" si="8">D69-F69</f>
        <v>0</v>
      </c>
      <c r="H69" s="32">
        <f t="shared" ref="H69:H100" si="9">D69/(B69-D69+F69)*100</f>
        <v>5.5555555555555554</v>
      </c>
      <c r="I69" s="32">
        <f t="shared" ref="I69:I100" si="10">F69/(B69-D69+F69)*100</f>
        <v>5.5555555555555554</v>
      </c>
      <c r="J69" s="32">
        <f t="shared" ref="J69:J100" si="11">G69/(B69-D69+F69)*100</f>
        <v>0</v>
      </c>
    </row>
    <row r="70" spans="1:10" ht="12.75" customHeight="1" x14ac:dyDescent="0.25">
      <c r="A70" s="29" t="s">
        <v>105</v>
      </c>
      <c r="B70" s="30">
        <v>31</v>
      </c>
      <c r="C70" s="30">
        <v>31</v>
      </c>
      <c r="D70" s="30">
        <v>3</v>
      </c>
      <c r="E70" s="30">
        <v>3</v>
      </c>
      <c r="F70" s="30">
        <v>3</v>
      </c>
      <c r="G70" s="31">
        <f t="shared" si="8"/>
        <v>0</v>
      </c>
      <c r="H70" s="32">
        <f t="shared" si="9"/>
        <v>9.67741935483871</v>
      </c>
      <c r="I70" s="32">
        <f t="shared" si="10"/>
        <v>9.67741935483871</v>
      </c>
      <c r="J70" s="32">
        <f t="shared" si="11"/>
        <v>0</v>
      </c>
    </row>
    <row r="71" spans="1:10" ht="12.75" customHeight="1" x14ac:dyDescent="0.25">
      <c r="A71" s="29" t="s">
        <v>106</v>
      </c>
      <c r="B71" s="30">
        <v>9</v>
      </c>
      <c r="C71" s="30">
        <v>9</v>
      </c>
      <c r="D71" s="30">
        <v>0</v>
      </c>
      <c r="E71" s="30">
        <v>1</v>
      </c>
      <c r="F71" s="30">
        <v>1</v>
      </c>
      <c r="G71" s="31">
        <f t="shared" si="8"/>
        <v>-1</v>
      </c>
      <c r="H71" s="32">
        <f t="shared" si="9"/>
        <v>0</v>
      </c>
      <c r="I71" s="32">
        <f t="shared" si="10"/>
        <v>10</v>
      </c>
      <c r="J71" s="32">
        <f t="shared" si="11"/>
        <v>-10</v>
      </c>
    </row>
    <row r="72" spans="1:10" ht="12.75" customHeight="1" x14ac:dyDescent="0.25">
      <c r="A72" s="29" t="s">
        <v>107</v>
      </c>
      <c r="B72" s="30">
        <v>10</v>
      </c>
      <c r="C72" s="30">
        <v>10</v>
      </c>
      <c r="D72" s="30">
        <v>0</v>
      </c>
      <c r="E72" s="30">
        <v>0</v>
      </c>
      <c r="F72" s="30">
        <v>0</v>
      </c>
      <c r="G72" s="31">
        <f t="shared" si="8"/>
        <v>0</v>
      </c>
      <c r="H72" s="32">
        <f t="shared" si="9"/>
        <v>0</v>
      </c>
      <c r="I72" s="32">
        <f t="shared" si="10"/>
        <v>0</v>
      </c>
      <c r="J72" s="32">
        <f t="shared" si="11"/>
        <v>0</v>
      </c>
    </row>
    <row r="73" spans="1:10" ht="12.75" customHeight="1" x14ac:dyDescent="0.25">
      <c r="A73" s="29" t="s">
        <v>108</v>
      </c>
      <c r="B73" s="30">
        <v>4</v>
      </c>
      <c r="C73" s="30">
        <v>4</v>
      </c>
      <c r="D73" s="30">
        <v>0</v>
      </c>
      <c r="E73" s="30">
        <v>0</v>
      </c>
      <c r="F73" s="30">
        <v>0</v>
      </c>
      <c r="G73" s="31">
        <f t="shared" si="8"/>
        <v>0</v>
      </c>
      <c r="H73" s="32">
        <f t="shared" si="9"/>
        <v>0</v>
      </c>
      <c r="I73" s="32">
        <f t="shared" si="10"/>
        <v>0</v>
      </c>
      <c r="J73" s="32">
        <f t="shared" si="11"/>
        <v>0</v>
      </c>
    </row>
    <row r="74" spans="1:10" ht="12.75" customHeight="1" x14ac:dyDescent="0.25">
      <c r="A74" s="29" t="s">
        <v>109</v>
      </c>
      <c r="B74" s="30">
        <v>9</v>
      </c>
      <c r="C74" s="30">
        <v>9</v>
      </c>
      <c r="D74" s="30">
        <v>0</v>
      </c>
      <c r="E74" s="30">
        <v>1</v>
      </c>
      <c r="F74" s="30">
        <v>1</v>
      </c>
      <c r="G74" s="31">
        <f t="shared" si="8"/>
        <v>-1</v>
      </c>
      <c r="H74" s="32">
        <f t="shared" si="9"/>
        <v>0</v>
      </c>
      <c r="I74" s="32">
        <f t="shared" si="10"/>
        <v>10</v>
      </c>
      <c r="J74" s="32">
        <f t="shared" si="11"/>
        <v>-10</v>
      </c>
    </row>
    <row r="75" spans="1:10" ht="12.75" customHeight="1" x14ac:dyDescent="0.25">
      <c r="A75" s="29" t="s">
        <v>110</v>
      </c>
      <c r="B75" s="30">
        <v>6</v>
      </c>
      <c r="C75" s="30">
        <v>6</v>
      </c>
      <c r="D75" s="30">
        <v>0</v>
      </c>
      <c r="E75" s="30">
        <v>0</v>
      </c>
      <c r="F75" s="30">
        <v>0</v>
      </c>
      <c r="G75" s="31">
        <f t="shared" si="8"/>
        <v>0</v>
      </c>
      <c r="H75" s="32">
        <f t="shared" si="9"/>
        <v>0</v>
      </c>
      <c r="I75" s="32">
        <f t="shared" si="10"/>
        <v>0</v>
      </c>
      <c r="J75" s="32">
        <f t="shared" si="11"/>
        <v>0</v>
      </c>
    </row>
    <row r="76" spans="1:10" ht="12.75" customHeight="1" x14ac:dyDescent="0.25">
      <c r="A76" s="29" t="s">
        <v>111</v>
      </c>
      <c r="B76" s="30">
        <v>6</v>
      </c>
      <c r="C76" s="30">
        <v>6</v>
      </c>
      <c r="D76" s="30">
        <v>0</v>
      </c>
      <c r="E76" s="30">
        <v>1</v>
      </c>
      <c r="F76" s="30">
        <v>1</v>
      </c>
      <c r="G76" s="31">
        <f t="shared" si="8"/>
        <v>-1</v>
      </c>
      <c r="H76" s="32">
        <f t="shared" si="9"/>
        <v>0</v>
      </c>
      <c r="I76" s="32">
        <f t="shared" si="10"/>
        <v>14.285714285714285</v>
      </c>
      <c r="J76" s="32">
        <f t="shared" si="11"/>
        <v>-14.285714285714285</v>
      </c>
    </row>
    <row r="77" spans="1:10" ht="12.75" customHeight="1" x14ac:dyDescent="0.25">
      <c r="A77" s="29" t="s">
        <v>112</v>
      </c>
      <c r="B77" s="30">
        <v>6</v>
      </c>
      <c r="C77" s="30">
        <v>6</v>
      </c>
      <c r="D77" s="30">
        <v>0</v>
      </c>
      <c r="E77" s="30">
        <v>0</v>
      </c>
      <c r="F77" s="30">
        <v>0</v>
      </c>
      <c r="G77" s="31">
        <f t="shared" si="8"/>
        <v>0</v>
      </c>
      <c r="H77" s="32">
        <f t="shared" si="9"/>
        <v>0</v>
      </c>
      <c r="I77" s="32">
        <f t="shared" si="10"/>
        <v>0</v>
      </c>
      <c r="J77" s="32">
        <f t="shared" si="11"/>
        <v>0</v>
      </c>
    </row>
    <row r="78" spans="1:10" ht="12.75" customHeight="1" x14ac:dyDescent="0.25">
      <c r="A78" s="29" t="s">
        <v>113</v>
      </c>
      <c r="B78" s="30">
        <v>9</v>
      </c>
      <c r="C78" s="30">
        <v>9</v>
      </c>
      <c r="D78" s="30">
        <v>2</v>
      </c>
      <c r="E78" s="30">
        <v>2</v>
      </c>
      <c r="F78" s="30">
        <v>2</v>
      </c>
      <c r="G78" s="31">
        <f t="shared" si="8"/>
        <v>0</v>
      </c>
      <c r="H78" s="32">
        <f t="shared" si="9"/>
        <v>22.222222222222221</v>
      </c>
      <c r="I78" s="32">
        <f t="shared" si="10"/>
        <v>22.222222222222221</v>
      </c>
      <c r="J78" s="32">
        <f t="shared" si="11"/>
        <v>0</v>
      </c>
    </row>
    <row r="79" spans="1:10" ht="12.75" customHeight="1" x14ac:dyDescent="0.25">
      <c r="A79" s="29" t="s">
        <v>114</v>
      </c>
      <c r="B79" s="30">
        <v>5</v>
      </c>
      <c r="C79" s="30">
        <v>5</v>
      </c>
      <c r="D79" s="30">
        <v>0</v>
      </c>
      <c r="E79" s="30">
        <v>0</v>
      </c>
      <c r="F79" s="30">
        <v>0</v>
      </c>
      <c r="G79" s="31">
        <f t="shared" si="8"/>
        <v>0</v>
      </c>
      <c r="H79" s="32">
        <f t="shared" si="9"/>
        <v>0</v>
      </c>
      <c r="I79" s="32">
        <f t="shared" si="10"/>
        <v>0</v>
      </c>
      <c r="J79" s="32">
        <f t="shared" si="11"/>
        <v>0</v>
      </c>
    </row>
    <row r="80" spans="1:10" ht="12.75" customHeight="1" x14ac:dyDescent="0.25">
      <c r="A80" s="29" t="s">
        <v>115</v>
      </c>
      <c r="B80" s="30">
        <v>11</v>
      </c>
      <c r="C80" s="30">
        <v>11</v>
      </c>
      <c r="D80" s="30">
        <v>1</v>
      </c>
      <c r="E80" s="30">
        <v>2</v>
      </c>
      <c r="F80" s="30">
        <v>2</v>
      </c>
      <c r="G80" s="31">
        <f t="shared" si="8"/>
        <v>-1</v>
      </c>
      <c r="H80" s="32">
        <f t="shared" si="9"/>
        <v>8.3333333333333321</v>
      </c>
      <c r="I80" s="32">
        <f t="shared" si="10"/>
        <v>16.666666666666664</v>
      </c>
      <c r="J80" s="32">
        <f t="shared" si="11"/>
        <v>-8.3333333333333321</v>
      </c>
    </row>
    <row r="81" spans="1:10" ht="12.75" customHeight="1" x14ac:dyDescent="0.25">
      <c r="A81" s="29" t="s">
        <v>116</v>
      </c>
      <c r="B81" s="30">
        <v>1</v>
      </c>
      <c r="C81" s="30">
        <v>1</v>
      </c>
      <c r="D81" s="30">
        <v>0</v>
      </c>
      <c r="E81" s="30">
        <v>1</v>
      </c>
      <c r="F81" s="30">
        <v>1</v>
      </c>
      <c r="G81" s="31">
        <f t="shared" si="8"/>
        <v>-1</v>
      </c>
      <c r="H81" s="32">
        <f t="shared" si="9"/>
        <v>0</v>
      </c>
      <c r="I81" s="32">
        <f t="shared" si="10"/>
        <v>50</v>
      </c>
      <c r="J81" s="32">
        <f t="shared" si="11"/>
        <v>-50</v>
      </c>
    </row>
    <row r="82" spans="1:10" ht="12.75" customHeight="1" x14ac:dyDescent="0.25">
      <c r="A82" s="29" t="s">
        <v>117</v>
      </c>
      <c r="B82" s="30">
        <v>15</v>
      </c>
      <c r="C82" s="30">
        <v>15</v>
      </c>
      <c r="D82" s="30">
        <v>1</v>
      </c>
      <c r="E82" s="30">
        <v>0</v>
      </c>
      <c r="F82" s="30">
        <v>0</v>
      </c>
      <c r="G82" s="31">
        <f t="shared" si="8"/>
        <v>1</v>
      </c>
      <c r="H82" s="32">
        <f t="shared" si="9"/>
        <v>7.1428571428571423</v>
      </c>
      <c r="I82" s="32">
        <f t="shared" si="10"/>
        <v>0</v>
      </c>
      <c r="J82" s="32">
        <f t="shared" si="11"/>
        <v>7.1428571428571423</v>
      </c>
    </row>
    <row r="83" spans="1:10" ht="12.75" customHeight="1" x14ac:dyDescent="0.25">
      <c r="A83" s="29" t="s">
        <v>118</v>
      </c>
      <c r="B83" s="30">
        <v>13</v>
      </c>
      <c r="C83" s="30">
        <v>13</v>
      </c>
      <c r="D83" s="30">
        <v>0</v>
      </c>
      <c r="E83" s="30">
        <v>0</v>
      </c>
      <c r="F83" s="30">
        <v>0</v>
      </c>
      <c r="G83" s="31">
        <f t="shared" si="8"/>
        <v>0</v>
      </c>
      <c r="H83" s="32">
        <f t="shared" si="9"/>
        <v>0</v>
      </c>
      <c r="I83" s="32">
        <f t="shared" si="10"/>
        <v>0</v>
      </c>
      <c r="J83" s="32">
        <f t="shared" si="11"/>
        <v>0</v>
      </c>
    </row>
    <row r="84" spans="1:10" ht="12.75" customHeight="1" x14ac:dyDescent="0.25">
      <c r="A84" s="29" t="s">
        <v>119</v>
      </c>
      <c r="B84" s="30">
        <v>12</v>
      </c>
      <c r="C84" s="30">
        <v>12</v>
      </c>
      <c r="D84" s="30">
        <v>1</v>
      </c>
      <c r="E84" s="30">
        <v>0</v>
      </c>
      <c r="F84" s="30">
        <v>0</v>
      </c>
      <c r="G84" s="31">
        <f t="shared" si="8"/>
        <v>1</v>
      </c>
      <c r="H84" s="32">
        <f t="shared" si="9"/>
        <v>9.0909090909090917</v>
      </c>
      <c r="I84" s="32">
        <f t="shared" si="10"/>
        <v>0</v>
      </c>
      <c r="J84" s="32">
        <f t="shared" si="11"/>
        <v>9.0909090909090917</v>
      </c>
    </row>
    <row r="85" spans="1:10" ht="12.75" customHeight="1" x14ac:dyDescent="0.25">
      <c r="A85" s="29" t="s">
        <v>120</v>
      </c>
      <c r="B85" s="30">
        <v>11</v>
      </c>
      <c r="C85" s="30">
        <v>11</v>
      </c>
      <c r="D85" s="30">
        <v>0</v>
      </c>
      <c r="E85" s="30">
        <v>0</v>
      </c>
      <c r="F85" s="30">
        <v>0</v>
      </c>
      <c r="G85" s="31">
        <f t="shared" si="8"/>
        <v>0</v>
      </c>
      <c r="H85" s="32">
        <f t="shared" si="9"/>
        <v>0</v>
      </c>
      <c r="I85" s="32">
        <f t="shared" si="10"/>
        <v>0</v>
      </c>
      <c r="J85" s="32">
        <f t="shared" si="11"/>
        <v>0</v>
      </c>
    </row>
    <row r="86" spans="1:10" ht="12.75" customHeight="1" x14ac:dyDescent="0.25">
      <c r="A86" s="29" t="s">
        <v>121</v>
      </c>
      <c r="B86" s="30">
        <v>32</v>
      </c>
      <c r="C86" s="30">
        <v>32</v>
      </c>
      <c r="D86" s="30">
        <v>0</v>
      </c>
      <c r="E86" s="30">
        <v>2</v>
      </c>
      <c r="F86" s="30">
        <v>2</v>
      </c>
      <c r="G86" s="31">
        <f t="shared" si="8"/>
        <v>-2</v>
      </c>
      <c r="H86" s="32">
        <f t="shared" si="9"/>
        <v>0</v>
      </c>
      <c r="I86" s="32">
        <f t="shared" si="10"/>
        <v>5.8823529411764701</v>
      </c>
      <c r="J86" s="32">
        <f t="shared" si="11"/>
        <v>-5.8823529411764701</v>
      </c>
    </row>
    <row r="87" spans="1:10" ht="12.75" customHeight="1" x14ac:dyDescent="0.25">
      <c r="A87" s="29" t="s">
        <v>123</v>
      </c>
      <c r="B87" s="30">
        <v>11</v>
      </c>
      <c r="C87" s="30">
        <v>11</v>
      </c>
      <c r="D87" s="30">
        <v>0</v>
      </c>
      <c r="E87" s="30">
        <v>0</v>
      </c>
      <c r="F87" s="30">
        <v>0</v>
      </c>
      <c r="G87" s="31">
        <f t="shared" si="8"/>
        <v>0</v>
      </c>
      <c r="H87" s="32">
        <f t="shared" si="9"/>
        <v>0</v>
      </c>
      <c r="I87" s="32">
        <f t="shared" si="10"/>
        <v>0</v>
      </c>
      <c r="J87" s="32">
        <f t="shared" si="11"/>
        <v>0</v>
      </c>
    </row>
    <row r="88" spans="1:10" ht="12.75" customHeight="1" x14ac:dyDescent="0.25">
      <c r="A88" s="29" t="s">
        <v>124</v>
      </c>
      <c r="B88" s="30">
        <v>3</v>
      </c>
      <c r="C88" s="30">
        <v>3</v>
      </c>
      <c r="D88" s="30">
        <v>0</v>
      </c>
      <c r="E88" s="30">
        <v>0</v>
      </c>
      <c r="F88" s="30">
        <v>0</v>
      </c>
      <c r="G88" s="31">
        <f t="shared" si="8"/>
        <v>0</v>
      </c>
      <c r="H88" s="32">
        <f t="shared" si="9"/>
        <v>0</v>
      </c>
      <c r="I88" s="32">
        <f t="shared" si="10"/>
        <v>0</v>
      </c>
      <c r="J88" s="32">
        <f t="shared" si="11"/>
        <v>0</v>
      </c>
    </row>
    <row r="89" spans="1:10" ht="12.75" customHeight="1" x14ac:dyDescent="0.25">
      <c r="A89" s="29" t="s">
        <v>125</v>
      </c>
      <c r="B89" s="30">
        <v>18</v>
      </c>
      <c r="C89" s="30">
        <v>18</v>
      </c>
      <c r="D89" s="30">
        <v>0</v>
      </c>
      <c r="E89" s="30">
        <v>1</v>
      </c>
      <c r="F89" s="30">
        <v>1</v>
      </c>
      <c r="G89" s="31">
        <f t="shared" si="8"/>
        <v>-1</v>
      </c>
      <c r="H89" s="32">
        <f t="shared" si="9"/>
        <v>0</v>
      </c>
      <c r="I89" s="32">
        <f t="shared" si="10"/>
        <v>5.2631578947368416</v>
      </c>
      <c r="J89" s="32">
        <f t="shared" si="11"/>
        <v>-5.2631578947368416</v>
      </c>
    </row>
    <row r="90" spans="1:10" ht="12.75" customHeight="1" x14ac:dyDescent="0.25">
      <c r="A90" s="29" t="s">
        <v>126</v>
      </c>
      <c r="B90" s="30">
        <v>33</v>
      </c>
      <c r="C90" s="30">
        <v>32</v>
      </c>
      <c r="D90" s="30">
        <v>3</v>
      </c>
      <c r="E90" s="30">
        <v>5</v>
      </c>
      <c r="F90" s="30">
        <v>5</v>
      </c>
      <c r="G90" s="31">
        <f t="shared" si="8"/>
        <v>-2</v>
      </c>
      <c r="H90" s="32">
        <f t="shared" si="9"/>
        <v>8.5714285714285712</v>
      </c>
      <c r="I90" s="32">
        <f t="shared" si="10"/>
        <v>14.285714285714285</v>
      </c>
      <c r="J90" s="32">
        <f t="shared" si="11"/>
        <v>-5.7142857142857144</v>
      </c>
    </row>
    <row r="91" spans="1:10" ht="12.75" customHeight="1" x14ac:dyDescent="0.25">
      <c r="A91" s="29" t="s">
        <v>127</v>
      </c>
      <c r="B91" s="30">
        <v>35</v>
      </c>
      <c r="C91" s="30">
        <v>34</v>
      </c>
      <c r="D91" s="30">
        <v>1</v>
      </c>
      <c r="E91" s="30">
        <v>3</v>
      </c>
      <c r="F91" s="30">
        <v>3</v>
      </c>
      <c r="G91" s="31">
        <f t="shared" si="8"/>
        <v>-2</v>
      </c>
      <c r="H91" s="32">
        <f t="shared" si="9"/>
        <v>2.7027027027027026</v>
      </c>
      <c r="I91" s="32">
        <f t="shared" si="10"/>
        <v>8.1081081081081088</v>
      </c>
      <c r="J91" s="32">
        <f t="shared" si="11"/>
        <v>-5.4054054054054053</v>
      </c>
    </row>
    <row r="92" spans="1:10" ht="12.75" customHeight="1" x14ac:dyDescent="0.25">
      <c r="A92" s="29" t="s">
        <v>128</v>
      </c>
      <c r="B92" s="30">
        <v>5</v>
      </c>
      <c r="C92" s="30">
        <v>5</v>
      </c>
      <c r="D92" s="30">
        <v>0</v>
      </c>
      <c r="E92" s="30">
        <v>1</v>
      </c>
      <c r="F92" s="30">
        <v>1</v>
      </c>
      <c r="G92" s="31">
        <f t="shared" si="8"/>
        <v>-1</v>
      </c>
      <c r="H92" s="32">
        <f t="shared" si="9"/>
        <v>0</v>
      </c>
      <c r="I92" s="32">
        <f t="shared" si="10"/>
        <v>16.666666666666664</v>
      </c>
      <c r="J92" s="32">
        <f t="shared" si="11"/>
        <v>-16.666666666666664</v>
      </c>
    </row>
    <row r="93" spans="1:10" ht="12.75" customHeight="1" x14ac:dyDescent="0.25">
      <c r="A93" s="29" t="s">
        <v>129</v>
      </c>
      <c r="B93" s="30">
        <v>25</v>
      </c>
      <c r="C93" s="30">
        <v>25</v>
      </c>
      <c r="D93" s="30">
        <v>0</v>
      </c>
      <c r="E93" s="30">
        <v>0</v>
      </c>
      <c r="F93" s="30">
        <v>0</v>
      </c>
      <c r="G93" s="31">
        <f t="shared" si="8"/>
        <v>0</v>
      </c>
      <c r="H93" s="32">
        <f t="shared" si="9"/>
        <v>0</v>
      </c>
      <c r="I93" s="32">
        <f t="shared" si="10"/>
        <v>0</v>
      </c>
      <c r="J93" s="32">
        <f t="shared" si="11"/>
        <v>0</v>
      </c>
    </row>
    <row r="94" spans="1:10" ht="12.75" customHeight="1" x14ac:dyDescent="0.25">
      <c r="A94" s="29" t="s">
        <v>130</v>
      </c>
      <c r="B94" s="30">
        <v>32</v>
      </c>
      <c r="C94" s="30">
        <v>32</v>
      </c>
      <c r="D94" s="30">
        <v>1</v>
      </c>
      <c r="E94" s="30">
        <v>1</v>
      </c>
      <c r="F94" s="30">
        <v>1</v>
      </c>
      <c r="G94" s="31">
        <f t="shared" si="8"/>
        <v>0</v>
      </c>
      <c r="H94" s="32">
        <f t="shared" si="9"/>
        <v>3.125</v>
      </c>
      <c r="I94" s="32">
        <f t="shared" si="10"/>
        <v>3.125</v>
      </c>
      <c r="J94" s="32">
        <f t="shared" si="11"/>
        <v>0</v>
      </c>
    </row>
    <row r="95" spans="1:10" ht="12.75" customHeight="1" x14ac:dyDescent="0.25">
      <c r="A95" s="29" t="s">
        <v>131</v>
      </c>
      <c r="B95" s="30">
        <v>13</v>
      </c>
      <c r="C95" s="30">
        <v>13</v>
      </c>
      <c r="D95" s="30">
        <v>0</v>
      </c>
      <c r="E95" s="30">
        <v>0</v>
      </c>
      <c r="F95" s="30">
        <v>0</v>
      </c>
      <c r="G95" s="31">
        <f t="shared" si="8"/>
        <v>0</v>
      </c>
      <c r="H95" s="32">
        <f t="shared" si="9"/>
        <v>0</v>
      </c>
      <c r="I95" s="32">
        <f t="shared" si="10"/>
        <v>0</v>
      </c>
      <c r="J95" s="32">
        <f t="shared" si="11"/>
        <v>0</v>
      </c>
    </row>
    <row r="96" spans="1:10" ht="12.75" customHeight="1" x14ac:dyDescent="0.25">
      <c r="A96" s="29" t="s">
        <v>132</v>
      </c>
      <c r="B96" s="30">
        <v>19</v>
      </c>
      <c r="C96" s="30">
        <v>19</v>
      </c>
      <c r="D96" s="30">
        <v>0</v>
      </c>
      <c r="E96" s="30">
        <v>1</v>
      </c>
      <c r="F96" s="30">
        <v>1</v>
      </c>
      <c r="G96" s="31">
        <f t="shared" si="8"/>
        <v>-1</v>
      </c>
      <c r="H96" s="32">
        <f t="shared" si="9"/>
        <v>0</v>
      </c>
      <c r="I96" s="32">
        <f t="shared" si="10"/>
        <v>5</v>
      </c>
      <c r="J96" s="32">
        <f t="shared" si="11"/>
        <v>-5</v>
      </c>
    </row>
    <row r="97" spans="1:10" ht="12.75" customHeight="1" x14ac:dyDescent="0.25">
      <c r="A97" s="29" t="s">
        <v>133</v>
      </c>
      <c r="B97" s="30">
        <v>12</v>
      </c>
      <c r="C97" s="30">
        <v>12</v>
      </c>
      <c r="D97" s="30">
        <v>1</v>
      </c>
      <c r="E97" s="30">
        <v>0</v>
      </c>
      <c r="F97" s="30">
        <v>0</v>
      </c>
      <c r="G97" s="31">
        <f t="shared" si="8"/>
        <v>1</v>
      </c>
      <c r="H97" s="32">
        <f t="shared" si="9"/>
        <v>9.0909090909090917</v>
      </c>
      <c r="I97" s="32">
        <f t="shared" si="10"/>
        <v>0</v>
      </c>
      <c r="J97" s="32">
        <f t="shared" si="11"/>
        <v>9.0909090909090917</v>
      </c>
    </row>
    <row r="98" spans="1:10" ht="12.75" customHeight="1" x14ac:dyDescent="0.25">
      <c r="A98" s="29" t="s">
        <v>134</v>
      </c>
      <c r="B98" s="30">
        <v>27</v>
      </c>
      <c r="C98" s="30">
        <v>27</v>
      </c>
      <c r="D98" s="30">
        <v>1</v>
      </c>
      <c r="E98" s="30">
        <v>2</v>
      </c>
      <c r="F98" s="30">
        <v>2</v>
      </c>
      <c r="G98" s="31">
        <f t="shared" si="8"/>
        <v>-1</v>
      </c>
      <c r="H98" s="32">
        <f t="shared" si="9"/>
        <v>3.5714285714285712</v>
      </c>
      <c r="I98" s="32">
        <f t="shared" si="10"/>
        <v>7.1428571428571423</v>
      </c>
      <c r="J98" s="32">
        <f t="shared" si="11"/>
        <v>-3.5714285714285712</v>
      </c>
    </row>
    <row r="99" spans="1:10" ht="12.75" customHeight="1" x14ac:dyDescent="0.25">
      <c r="A99" s="29" t="s">
        <v>135</v>
      </c>
      <c r="B99" s="30">
        <v>14</v>
      </c>
      <c r="C99" s="30">
        <v>14</v>
      </c>
      <c r="D99" s="30">
        <v>0</v>
      </c>
      <c r="E99" s="30">
        <v>0</v>
      </c>
      <c r="F99" s="30">
        <v>0</v>
      </c>
      <c r="G99" s="31">
        <f t="shared" si="8"/>
        <v>0</v>
      </c>
      <c r="H99" s="32">
        <f t="shared" si="9"/>
        <v>0</v>
      </c>
      <c r="I99" s="32">
        <f t="shared" si="10"/>
        <v>0</v>
      </c>
      <c r="J99" s="32">
        <f t="shared" si="11"/>
        <v>0</v>
      </c>
    </row>
    <row r="100" spans="1:10" ht="12.75" customHeight="1" x14ac:dyDescent="0.25">
      <c r="A100" s="33" t="s">
        <v>136</v>
      </c>
      <c r="B100" s="34">
        <v>2</v>
      </c>
      <c r="C100" s="34">
        <v>2</v>
      </c>
      <c r="D100" s="34">
        <v>0</v>
      </c>
      <c r="E100" s="34">
        <v>0</v>
      </c>
      <c r="F100" s="34">
        <v>0</v>
      </c>
      <c r="G100" s="35">
        <f t="shared" si="8"/>
        <v>0</v>
      </c>
      <c r="H100" s="36">
        <f t="shared" si="9"/>
        <v>0</v>
      </c>
      <c r="I100" s="36">
        <f t="shared" si="10"/>
        <v>0</v>
      </c>
      <c r="J100" s="36">
        <f t="shared" si="11"/>
        <v>0</v>
      </c>
    </row>
    <row r="101" spans="1:10" ht="12.75" customHeight="1" x14ac:dyDescent="0.25">
      <c r="A101" s="24" t="s">
        <v>17</v>
      </c>
      <c r="B101" s="37">
        <f>SUM(B5:B100)</f>
        <v>1648</v>
      </c>
      <c r="C101" s="37">
        <f>SUM(C5:C100)</f>
        <v>1644</v>
      </c>
      <c r="D101" s="37">
        <f>SUM(D5:D100)</f>
        <v>55</v>
      </c>
      <c r="E101" s="37">
        <f>SUM(E5:E100)</f>
        <v>75</v>
      </c>
      <c r="F101" s="37">
        <f>SUM(F5:F100)</f>
        <v>75</v>
      </c>
      <c r="G101" s="27">
        <f t="shared" ref="G101" si="12">D101-F101</f>
        <v>-20</v>
      </c>
      <c r="H101" s="28">
        <f t="shared" ref="H101" si="13">D101/(B101-D101+F101)*100</f>
        <v>3.297362110311751</v>
      </c>
      <c r="I101" s="28">
        <f t="shared" ref="I101" si="14">F101/(B101-D101+F101)*100</f>
        <v>4.4964028776978413</v>
      </c>
      <c r="J101" s="28">
        <f t="shared" ref="J101" si="15">G101/(B101-D101+F101)*100</f>
        <v>-1.1990407673860912</v>
      </c>
    </row>
    <row r="103" spans="1:10" x14ac:dyDescent="0.25">
      <c r="A103" s="6" t="s">
        <v>18</v>
      </c>
    </row>
    <row r="104" spans="1:10" x14ac:dyDescent="0.25">
      <c r="A104" s="6" t="s">
        <v>19</v>
      </c>
    </row>
  </sheetData>
  <sortState ref="A5:K10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opLeftCell="A82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82" t="s">
        <v>28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3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9</v>
      </c>
      <c r="C5" s="30">
        <v>9</v>
      </c>
      <c r="D5" s="30">
        <v>1</v>
      </c>
      <c r="E5" s="30">
        <v>0</v>
      </c>
      <c r="F5" s="30">
        <v>0</v>
      </c>
      <c r="G5" s="31">
        <f t="shared" ref="G5:G36" si="0">D5-F5</f>
        <v>1</v>
      </c>
      <c r="H5" s="32">
        <f t="shared" ref="H5:H36" si="1">D5/(B5-D5+F5)*100</f>
        <v>12.5</v>
      </c>
      <c r="I5" s="32">
        <f t="shared" ref="I5:I36" si="2">F5/(B5-D5+F5)*100</f>
        <v>0</v>
      </c>
      <c r="J5" s="32">
        <f t="shared" ref="J5:J36" si="3">G5/(B5-D5+F5)*100</f>
        <v>12.5</v>
      </c>
    </row>
    <row r="6" spans="1:10" ht="12.75" customHeight="1" x14ac:dyDescent="0.25">
      <c r="A6" s="29" t="s">
        <v>41</v>
      </c>
      <c r="B6" s="30">
        <v>6</v>
      </c>
      <c r="C6" s="30">
        <v>6</v>
      </c>
      <c r="D6" s="30">
        <v>0</v>
      </c>
      <c r="E6" s="30">
        <v>1</v>
      </c>
      <c r="F6" s="30">
        <v>1</v>
      </c>
      <c r="G6" s="31">
        <f t="shared" si="0"/>
        <v>-1</v>
      </c>
      <c r="H6" s="32">
        <f t="shared" si="1"/>
        <v>0</v>
      </c>
      <c r="I6" s="32">
        <f t="shared" si="2"/>
        <v>14.285714285714285</v>
      </c>
      <c r="J6" s="32">
        <f t="shared" si="3"/>
        <v>-14.285714285714285</v>
      </c>
    </row>
    <row r="7" spans="1:10" ht="12.75" customHeight="1" x14ac:dyDescent="0.25">
      <c r="A7" s="29" t="s">
        <v>42</v>
      </c>
      <c r="B7" s="30">
        <v>5</v>
      </c>
      <c r="C7" s="30">
        <v>5</v>
      </c>
      <c r="D7" s="30">
        <v>1</v>
      </c>
      <c r="E7" s="30">
        <v>0</v>
      </c>
      <c r="F7" s="30">
        <v>0</v>
      </c>
      <c r="G7" s="31">
        <f t="shared" si="0"/>
        <v>1</v>
      </c>
      <c r="H7" s="32">
        <f t="shared" si="1"/>
        <v>25</v>
      </c>
      <c r="I7" s="32">
        <f t="shared" si="2"/>
        <v>0</v>
      </c>
      <c r="J7" s="32">
        <f t="shared" si="3"/>
        <v>25</v>
      </c>
    </row>
    <row r="8" spans="1:10" ht="12.75" customHeight="1" x14ac:dyDescent="0.25">
      <c r="A8" s="29" t="s">
        <v>43</v>
      </c>
      <c r="B8" s="30">
        <v>7</v>
      </c>
      <c r="C8" s="30">
        <v>7</v>
      </c>
      <c r="D8" s="30">
        <v>0</v>
      </c>
      <c r="E8" s="30">
        <v>1</v>
      </c>
      <c r="F8" s="30">
        <v>1</v>
      </c>
      <c r="G8" s="31">
        <f t="shared" si="0"/>
        <v>-1</v>
      </c>
      <c r="H8" s="32">
        <f t="shared" si="1"/>
        <v>0</v>
      </c>
      <c r="I8" s="32">
        <f t="shared" si="2"/>
        <v>12.5</v>
      </c>
      <c r="J8" s="32">
        <f t="shared" si="3"/>
        <v>-12.5</v>
      </c>
    </row>
    <row r="9" spans="1:10" ht="12.75" customHeight="1" x14ac:dyDescent="0.25">
      <c r="A9" s="29" t="s">
        <v>44</v>
      </c>
      <c r="B9" s="30">
        <v>3</v>
      </c>
      <c r="C9" s="30">
        <v>3</v>
      </c>
      <c r="D9" s="30">
        <v>0</v>
      </c>
      <c r="E9" s="30">
        <v>0</v>
      </c>
      <c r="F9" s="30">
        <v>0</v>
      </c>
      <c r="G9" s="31">
        <f t="shared" si="0"/>
        <v>0</v>
      </c>
      <c r="H9" s="32">
        <f t="shared" si="1"/>
        <v>0</v>
      </c>
      <c r="I9" s="32">
        <f t="shared" si="2"/>
        <v>0</v>
      </c>
      <c r="J9" s="32">
        <f t="shared" si="3"/>
        <v>0</v>
      </c>
    </row>
    <row r="10" spans="1:10" ht="12.75" customHeight="1" x14ac:dyDescent="0.25">
      <c r="A10" s="29" t="s">
        <v>45</v>
      </c>
      <c r="B10" s="30">
        <v>7</v>
      </c>
      <c r="C10" s="30">
        <v>7</v>
      </c>
      <c r="D10" s="30">
        <v>1</v>
      </c>
      <c r="E10" s="30">
        <v>0</v>
      </c>
      <c r="F10" s="30">
        <v>0</v>
      </c>
      <c r="G10" s="31">
        <f t="shared" si="0"/>
        <v>1</v>
      </c>
      <c r="H10" s="32">
        <f t="shared" si="1"/>
        <v>16.666666666666664</v>
      </c>
      <c r="I10" s="32">
        <f t="shared" si="2"/>
        <v>0</v>
      </c>
      <c r="J10" s="32">
        <f t="shared" si="3"/>
        <v>16.666666666666664</v>
      </c>
    </row>
    <row r="11" spans="1:10" ht="12.75" customHeight="1" x14ac:dyDescent="0.25">
      <c r="A11" s="29" t="s">
        <v>46</v>
      </c>
      <c r="B11" s="30">
        <v>3</v>
      </c>
      <c r="C11" s="30">
        <v>3</v>
      </c>
      <c r="D11" s="30">
        <v>0</v>
      </c>
      <c r="E11" s="30">
        <v>0</v>
      </c>
      <c r="F11" s="30">
        <v>0</v>
      </c>
      <c r="G11" s="31">
        <f t="shared" si="0"/>
        <v>0</v>
      </c>
      <c r="H11" s="32">
        <f t="shared" si="1"/>
        <v>0</v>
      </c>
      <c r="I11" s="32">
        <f t="shared" si="2"/>
        <v>0</v>
      </c>
      <c r="J11" s="32">
        <f t="shared" si="3"/>
        <v>0</v>
      </c>
    </row>
    <row r="12" spans="1:10" ht="12.75" customHeight="1" x14ac:dyDescent="0.25">
      <c r="A12" s="29" t="s">
        <v>48</v>
      </c>
      <c r="B12" s="30">
        <v>3</v>
      </c>
      <c r="C12" s="30">
        <v>3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si="1"/>
        <v>0</v>
      </c>
      <c r="I12" s="32">
        <f t="shared" si="2"/>
        <v>0</v>
      </c>
      <c r="J12" s="32">
        <f t="shared" si="3"/>
        <v>0</v>
      </c>
    </row>
    <row r="13" spans="1:10" ht="12.75" customHeight="1" x14ac:dyDescent="0.25">
      <c r="A13" s="29" t="s">
        <v>49</v>
      </c>
      <c r="B13" s="30">
        <v>1</v>
      </c>
      <c r="C13" s="30">
        <v>1</v>
      </c>
      <c r="D13" s="30">
        <v>0</v>
      </c>
      <c r="E13" s="30">
        <v>0</v>
      </c>
      <c r="F13" s="30">
        <v>0</v>
      </c>
      <c r="G13" s="31">
        <f t="shared" si="0"/>
        <v>0</v>
      </c>
      <c r="H13" s="32">
        <f t="shared" si="1"/>
        <v>0</v>
      </c>
      <c r="I13" s="32">
        <f t="shared" si="2"/>
        <v>0</v>
      </c>
      <c r="J13" s="32">
        <f t="shared" si="3"/>
        <v>0</v>
      </c>
    </row>
    <row r="14" spans="1:10" ht="12.75" customHeight="1" x14ac:dyDescent="0.25">
      <c r="A14" s="29" t="s">
        <v>50</v>
      </c>
      <c r="B14" s="30">
        <v>6</v>
      </c>
      <c r="C14" s="30">
        <v>6</v>
      </c>
      <c r="D14" s="30">
        <v>1</v>
      </c>
      <c r="E14" s="30">
        <v>1</v>
      </c>
      <c r="F14" s="30">
        <v>1</v>
      </c>
      <c r="G14" s="31">
        <f t="shared" si="0"/>
        <v>0</v>
      </c>
      <c r="H14" s="32">
        <f t="shared" si="1"/>
        <v>16.666666666666664</v>
      </c>
      <c r="I14" s="32">
        <f t="shared" si="2"/>
        <v>16.666666666666664</v>
      </c>
      <c r="J14" s="32">
        <f t="shared" si="3"/>
        <v>0</v>
      </c>
    </row>
    <row r="15" spans="1:10" ht="12.75" customHeight="1" x14ac:dyDescent="0.25">
      <c r="A15" s="29" t="s">
        <v>52</v>
      </c>
      <c r="B15" s="30">
        <v>1</v>
      </c>
      <c r="C15" s="30">
        <v>1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</row>
    <row r="16" spans="1:10" ht="12.75" customHeight="1" x14ac:dyDescent="0.25">
      <c r="A16" s="29" t="s">
        <v>53</v>
      </c>
      <c r="B16" s="30">
        <v>13</v>
      </c>
      <c r="C16" s="30">
        <v>13</v>
      </c>
      <c r="D16" s="30">
        <v>0</v>
      </c>
      <c r="E16" s="30">
        <v>0</v>
      </c>
      <c r="F16" s="30">
        <v>0</v>
      </c>
      <c r="G16" s="31">
        <f t="shared" si="0"/>
        <v>0</v>
      </c>
      <c r="H16" s="32">
        <f t="shared" si="1"/>
        <v>0</v>
      </c>
      <c r="I16" s="32">
        <f t="shared" si="2"/>
        <v>0</v>
      </c>
      <c r="J16" s="32">
        <f t="shared" si="3"/>
        <v>0</v>
      </c>
    </row>
    <row r="17" spans="1:10" ht="12.75" customHeight="1" x14ac:dyDescent="0.25">
      <c r="A17" s="29" t="s">
        <v>54</v>
      </c>
      <c r="B17" s="30">
        <v>3</v>
      </c>
      <c r="C17" s="30">
        <v>3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</row>
    <row r="18" spans="1:10" ht="12.75" customHeight="1" x14ac:dyDescent="0.25">
      <c r="A18" s="29" t="s">
        <v>55</v>
      </c>
      <c r="B18" s="30">
        <v>13</v>
      </c>
      <c r="C18" s="30">
        <v>13</v>
      </c>
      <c r="D18" s="30">
        <v>2</v>
      </c>
      <c r="E18" s="30">
        <v>1</v>
      </c>
      <c r="F18" s="30">
        <v>1</v>
      </c>
      <c r="G18" s="31">
        <f t="shared" si="0"/>
        <v>1</v>
      </c>
      <c r="H18" s="32">
        <f t="shared" si="1"/>
        <v>16.666666666666664</v>
      </c>
      <c r="I18" s="32">
        <f t="shared" si="2"/>
        <v>8.3333333333333321</v>
      </c>
      <c r="J18" s="32">
        <f t="shared" si="3"/>
        <v>8.3333333333333321</v>
      </c>
    </row>
    <row r="19" spans="1:10" ht="12.75" customHeight="1" x14ac:dyDescent="0.25">
      <c r="A19" s="29" t="s">
        <v>57</v>
      </c>
      <c r="B19" s="30">
        <v>4</v>
      </c>
      <c r="C19" s="30">
        <v>4</v>
      </c>
      <c r="D19" s="30">
        <v>0</v>
      </c>
      <c r="E19" s="30">
        <v>1</v>
      </c>
      <c r="F19" s="30">
        <v>1</v>
      </c>
      <c r="G19" s="31">
        <f t="shared" si="0"/>
        <v>-1</v>
      </c>
      <c r="H19" s="32">
        <f t="shared" si="1"/>
        <v>0</v>
      </c>
      <c r="I19" s="32">
        <f t="shared" si="2"/>
        <v>20</v>
      </c>
      <c r="J19" s="32">
        <f t="shared" si="3"/>
        <v>-20</v>
      </c>
    </row>
    <row r="20" spans="1:10" ht="12.75" customHeight="1" x14ac:dyDescent="0.25">
      <c r="A20" s="29" t="s">
        <v>58</v>
      </c>
      <c r="B20" s="30">
        <v>6</v>
      </c>
      <c r="C20" s="30">
        <v>6</v>
      </c>
      <c r="D20" s="30">
        <v>0</v>
      </c>
      <c r="E20" s="30">
        <v>0</v>
      </c>
      <c r="F20" s="30">
        <v>0</v>
      </c>
      <c r="G20" s="31">
        <f t="shared" si="0"/>
        <v>0</v>
      </c>
      <c r="H20" s="32">
        <f t="shared" si="1"/>
        <v>0</v>
      </c>
      <c r="I20" s="32">
        <f t="shared" si="2"/>
        <v>0</v>
      </c>
      <c r="J20" s="32">
        <f t="shared" si="3"/>
        <v>0</v>
      </c>
    </row>
    <row r="21" spans="1:10" ht="12.75" customHeight="1" x14ac:dyDescent="0.25">
      <c r="A21" s="29" t="s">
        <v>59</v>
      </c>
      <c r="B21" s="30">
        <v>0</v>
      </c>
      <c r="C21" s="30">
        <v>0</v>
      </c>
      <c r="D21" s="30">
        <v>1</v>
      </c>
      <c r="E21" s="30">
        <v>0</v>
      </c>
      <c r="F21" s="30">
        <v>0</v>
      </c>
      <c r="G21" s="31">
        <f t="shared" si="0"/>
        <v>1</v>
      </c>
      <c r="H21" s="32">
        <f t="shared" si="1"/>
        <v>-100</v>
      </c>
      <c r="I21" s="32">
        <f t="shared" si="2"/>
        <v>0</v>
      </c>
      <c r="J21" s="32">
        <f t="shared" si="3"/>
        <v>-100</v>
      </c>
    </row>
    <row r="22" spans="1:10" ht="12.75" customHeight="1" x14ac:dyDescent="0.25">
      <c r="A22" s="29" t="s">
        <v>60</v>
      </c>
      <c r="B22" s="30">
        <v>3</v>
      </c>
      <c r="C22" s="30">
        <v>3</v>
      </c>
      <c r="D22" s="30">
        <v>1</v>
      </c>
      <c r="E22" s="30">
        <v>0</v>
      </c>
      <c r="F22" s="30">
        <v>0</v>
      </c>
      <c r="G22" s="31">
        <f t="shared" si="0"/>
        <v>1</v>
      </c>
      <c r="H22" s="32">
        <f t="shared" si="1"/>
        <v>50</v>
      </c>
      <c r="I22" s="32">
        <f t="shared" si="2"/>
        <v>0</v>
      </c>
      <c r="J22" s="32">
        <f t="shared" si="3"/>
        <v>50</v>
      </c>
    </row>
    <row r="23" spans="1:10" ht="12.75" customHeight="1" x14ac:dyDescent="0.25">
      <c r="A23" s="29" t="s">
        <v>61</v>
      </c>
      <c r="B23" s="30">
        <v>15</v>
      </c>
      <c r="C23" s="30">
        <v>15</v>
      </c>
      <c r="D23" s="30">
        <v>1</v>
      </c>
      <c r="E23" s="30">
        <v>1</v>
      </c>
      <c r="F23" s="30">
        <v>1</v>
      </c>
      <c r="G23" s="31">
        <f t="shared" si="0"/>
        <v>0</v>
      </c>
      <c r="H23" s="32">
        <f t="shared" si="1"/>
        <v>6.666666666666667</v>
      </c>
      <c r="I23" s="32">
        <f t="shared" si="2"/>
        <v>6.666666666666667</v>
      </c>
      <c r="J23" s="32">
        <f t="shared" si="3"/>
        <v>0</v>
      </c>
    </row>
    <row r="24" spans="1:10" ht="12.75" customHeight="1" x14ac:dyDescent="0.25">
      <c r="A24" s="29" t="s">
        <v>62</v>
      </c>
      <c r="B24" s="30">
        <v>17</v>
      </c>
      <c r="C24" s="30">
        <v>17</v>
      </c>
      <c r="D24" s="30">
        <v>0</v>
      </c>
      <c r="E24" s="30">
        <v>0</v>
      </c>
      <c r="F24" s="30">
        <v>0</v>
      </c>
      <c r="G24" s="31">
        <f t="shared" si="0"/>
        <v>0</v>
      </c>
      <c r="H24" s="32">
        <f t="shared" si="1"/>
        <v>0</v>
      </c>
      <c r="I24" s="32">
        <f t="shared" si="2"/>
        <v>0</v>
      </c>
      <c r="J24" s="32">
        <f t="shared" si="3"/>
        <v>0</v>
      </c>
    </row>
    <row r="25" spans="1:10" ht="12.75" customHeight="1" x14ac:dyDescent="0.25">
      <c r="A25" s="29" t="s">
        <v>63</v>
      </c>
      <c r="B25" s="30">
        <v>9</v>
      </c>
      <c r="C25" s="30">
        <v>9</v>
      </c>
      <c r="D25" s="30">
        <v>2</v>
      </c>
      <c r="E25" s="30">
        <v>0</v>
      </c>
      <c r="F25" s="30">
        <v>0</v>
      </c>
      <c r="G25" s="31">
        <f t="shared" si="0"/>
        <v>2</v>
      </c>
      <c r="H25" s="32">
        <f t="shared" si="1"/>
        <v>28.571428571428569</v>
      </c>
      <c r="I25" s="32">
        <f t="shared" si="2"/>
        <v>0</v>
      </c>
      <c r="J25" s="32">
        <f t="shared" si="3"/>
        <v>28.571428571428569</v>
      </c>
    </row>
    <row r="26" spans="1:10" ht="12.75" customHeight="1" x14ac:dyDescent="0.25">
      <c r="A26" s="29" t="s">
        <v>64</v>
      </c>
      <c r="B26" s="30">
        <v>5</v>
      </c>
      <c r="C26" s="30">
        <v>5</v>
      </c>
      <c r="D26" s="30">
        <v>2</v>
      </c>
      <c r="E26" s="30">
        <v>1</v>
      </c>
      <c r="F26" s="30">
        <v>1</v>
      </c>
      <c r="G26" s="31">
        <f t="shared" si="0"/>
        <v>1</v>
      </c>
      <c r="H26" s="32">
        <f t="shared" si="1"/>
        <v>50</v>
      </c>
      <c r="I26" s="32">
        <f t="shared" si="2"/>
        <v>25</v>
      </c>
      <c r="J26" s="32">
        <f t="shared" si="3"/>
        <v>25</v>
      </c>
    </row>
    <row r="27" spans="1:10" ht="12.75" customHeight="1" x14ac:dyDescent="0.25">
      <c r="A27" s="29" t="s">
        <v>65</v>
      </c>
      <c r="B27" s="30">
        <v>4</v>
      </c>
      <c r="C27" s="30">
        <v>4</v>
      </c>
      <c r="D27" s="30">
        <v>0</v>
      </c>
      <c r="E27" s="30">
        <v>0</v>
      </c>
      <c r="F27" s="30">
        <v>0</v>
      </c>
      <c r="G27" s="31">
        <f t="shared" si="0"/>
        <v>0</v>
      </c>
      <c r="H27" s="32">
        <f t="shared" si="1"/>
        <v>0</v>
      </c>
      <c r="I27" s="32">
        <f t="shared" si="2"/>
        <v>0</v>
      </c>
      <c r="J27" s="32">
        <f t="shared" si="3"/>
        <v>0</v>
      </c>
    </row>
    <row r="28" spans="1:10" ht="12.75" customHeight="1" x14ac:dyDescent="0.25">
      <c r="A28" s="29" t="s">
        <v>66</v>
      </c>
      <c r="B28" s="30">
        <v>8</v>
      </c>
      <c r="C28" s="30">
        <v>8</v>
      </c>
      <c r="D28" s="30">
        <v>0</v>
      </c>
      <c r="E28" s="30">
        <v>0</v>
      </c>
      <c r="F28" s="30">
        <v>0</v>
      </c>
      <c r="G28" s="31">
        <f t="shared" si="0"/>
        <v>0</v>
      </c>
      <c r="H28" s="32">
        <f t="shared" si="1"/>
        <v>0</v>
      </c>
      <c r="I28" s="32">
        <f t="shared" si="2"/>
        <v>0</v>
      </c>
      <c r="J28" s="32">
        <f t="shared" si="3"/>
        <v>0</v>
      </c>
    </row>
    <row r="29" spans="1:10" ht="12.75" customHeight="1" x14ac:dyDescent="0.25">
      <c r="A29" s="29" t="s">
        <v>67</v>
      </c>
      <c r="B29" s="30">
        <v>2</v>
      </c>
      <c r="C29" s="30">
        <v>2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</row>
    <row r="30" spans="1:10" ht="12.75" customHeight="1" x14ac:dyDescent="0.25">
      <c r="A30" s="29" t="s">
        <v>68</v>
      </c>
      <c r="B30" s="30">
        <v>5</v>
      </c>
      <c r="C30" s="30">
        <v>5</v>
      </c>
      <c r="D30" s="30">
        <v>0</v>
      </c>
      <c r="E30" s="30">
        <v>0</v>
      </c>
      <c r="F30" s="30">
        <v>0</v>
      </c>
      <c r="G30" s="31">
        <f t="shared" si="0"/>
        <v>0</v>
      </c>
      <c r="H30" s="32">
        <f t="shared" si="1"/>
        <v>0</v>
      </c>
      <c r="I30" s="32">
        <f t="shared" si="2"/>
        <v>0</v>
      </c>
      <c r="J30" s="32">
        <f t="shared" si="3"/>
        <v>0</v>
      </c>
    </row>
    <row r="31" spans="1:10" ht="12.75" customHeight="1" x14ac:dyDescent="0.25">
      <c r="A31" s="29" t="s">
        <v>69</v>
      </c>
      <c r="B31" s="30">
        <v>39</v>
      </c>
      <c r="C31" s="30">
        <v>39</v>
      </c>
      <c r="D31" s="30">
        <v>0</v>
      </c>
      <c r="E31" s="30">
        <v>3</v>
      </c>
      <c r="F31" s="30">
        <v>3</v>
      </c>
      <c r="G31" s="31">
        <f t="shared" si="0"/>
        <v>-3</v>
      </c>
      <c r="H31" s="32">
        <f t="shared" si="1"/>
        <v>0</v>
      </c>
      <c r="I31" s="32">
        <f t="shared" si="2"/>
        <v>7.1428571428571423</v>
      </c>
      <c r="J31" s="32">
        <f t="shared" si="3"/>
        <v>-7.1428571428571423</v>
      </c>
    </row>
    <row r="32" spans="1:10" ht="12.75" customHeight="1" x14ac:dyDescent="0.25">
      <c r="A32" s="29" t="s">
        <v>70</v>
      </c>
      <c r="B32" s="30">
        <v>15</v>
      </c>
      <c r="C32" s="30">
        <v>15</v>
      </c>
      <c r="D32" s="30">
        <v>1</v>
      </c>
      <c r="E32" s="30">
        <v>0</v>
      </c>
      <c r="F32" s="30">
        <v>0</v>
      </c>
      <c r="G32" s="31">
        <f t="shared" si="0"/>
        <v>1</v>
      </c>
      <c r="H32" s="32">
        <f t="shared" si="1"/>
        <v>7.1428571428571423</v>
      </c>
      <c r="I32" s="32">
        <f t="shared" si="2"/>
        <v>0</v>
      </c>
      <c r="J32" s="32">
        <f t="shared" si="3"/>
        <v>7.1428571428571423</v>
      </c>
    </row>
    <row r="33" spans="1:10" ht="12.75" customHeight="1" x14ac:dyDescent="0.25">
      <c r="A33" s="29" t="s">
        <v>71</v>
      </c>
      <c r="B33" s="30">
        <v>18</v>
      </c>
      <c r="C33" s="30">
        <v>18</v>
      </c>
      <c r="D33" s="30">
        <v>7</v>
      </c>
      <c r="E33" s="30">
        <v>6</v>
      </c>
      <c r="F33" s="30">
        <v>6</v>
      </c>
      <c r="G33" s="31">
        <f t="shared" si="0"/>
        <v>1</v>
      </c>
      <c r="H33" s="32">
        <f t="shared" si="1"/>
        <v>41.17647058823529</v>
      </c>
      <c r="I33" s="32">
        <f t="shared" si="2"/>
        <v>35.294117647058826</v>
      </c>
      <c r="J33" s="32">
        <f t="shared" si="3"/>
        <v>5.8823529411764701</v>
      </c>
    </row>
    <row r="34" spans="1:10" ht="12.75" customHeight="1" x14ac:dyDescent="0.25">
      <c r="A34" s="29" t="s">
        <v>72</v>
      </c>
      <c r="B34" s="30">
        <v>1</v>
      </c>
      <c r="C34" s="30">
        <v>1</v>
      </c>
      <c r="D34" s="30">
        <v>0</v>
      </c>
      <c r="E34" s="30">
        <v>0</v>
      </c>
      <c r="F34" s="30">
        <v>0</v>
      </c>
      <c r="G34" s="31">
        <f t="shared" si="0"/>
        <v>0</v>
      </c>
      <c r="H34" s="32">
        <f t="shared" si="1"/>
        <v>0</v>
      </c>
      <c r="I34" s="32">
        <f t="shared" si="2"/>
        <v>0</v>
      </c>
      <c r="J34" s="32">
        <f t="shared" si="3"/>
        <v>0</v>
      </c>
    </row>
    <row r="35" spans="1:10" ht="12.75" customHeight="1" x14ac:dyDescent="0.25">
      <c r="A35" s="29" t="s">
        <v>74</v>
      </c>
      <c r="B35" s="30">
        <v>1</v>
      </c>
      <c r="C35" s="30">
        <v>1</v>
      </c>
      <c r="D35" s="30">
        <v>1</v>
      </c>
      <c r="E35" s="30">
        <v>1</v>
      </c>
      <c r="F35" s="30">
        <v>1</v>
      </c>
      <c r="G35" s="31">
        <f t="shared" si="0"/>
        <v>0</v>
      </c>
      <c r="H35" s="32">
        <f t="shared" si="1"/>
        <v>100</v>
      </c>
      <c r="I35" s="32">
        <f t="shared" si="2"/>
        <v>100</v>
      </c>
      <c r="J35" s="32">
        <f t="shared" si="3"/>
        <v>0</v>
      </c>
    </row>
    <row r="36" spans="1:10" ht="12.75" customHeight="1" x14ac:dyDescent="0.25">
      <c r="A36" s="29" t="s">
        <v>75</v>
      </c>
      <c r="B36" s="30">
        <v>52</v>
      </c>
      <c r="C36" s="30">
        <v>52</v>
      </c>
      <c r="D36" s="30">
        <v>3</v>
      </c>
      <c r="E36" s="30">
        <v>3</v>
      </c>
      <c r="F36" s="30">
        <v>3</v>
      </c>
      <c r="G36" s="31">
        <f t="shared" si="0"/>
        <v>0</v>
      </c>
      <c r="H36" s="32">
        <f t="shared" si="1"/>
        <v>5.7692307692307692</v>
      </c>
      <c r="I36" s="32">
        <f t="shared" si="2"/>
        <v>5.7692307692307692</v>
      </c>
      <c r="J36" s="32">
        <f t="shared" si="3"/>
        <v>0</v>
      </c>
    </row>
    <row r="37" spans="1:10" ht="12.75" customHeight="1" x14ac:dyDescent="0.25">
      <c r="A37" s="29" t="s">
        <v>76</v>
      </c>
      <c r="B37" s="30">
        <v>6</v>
      </c>
      <c r="C37" s="30">
        <v>6</v>
      </c>
      <c r="D37" s="30">
        <v>0</v>
      </c>
      <c r="E37" s="30">
        <v>0</v>
      </c>
      <c r="F37" s="30">
        <v>0</v>
      </c>
      <c r="G37" s="31">
        <f t="shared" ref="G37:G68" si="4">D37-F37</f>
        <v>0</v>
      </c>
      <c r="H37" s="32">
        <f t="shared" ref="H37:H68" si="5">D37/(B37-D37+F37)*100</f>
        <v>0</v>
      </c>
      <c r="I37" s="32">
        <f t="shared" ref="I37:I68" si="6">F37/(B37-D37+F37)*100</f>
        <v>0</v>
      </c>
      <c r="J37" s="32">
        <f t="shared" ref="J37:J68" si="7">G37/(B37-D37+F37)*100</f>
        <v>0</v>
      </c>
    </row>
    <row r="38" spans="1:10" ht="12.75" customHeight="1" x14ac:dyDescent="0.25">
      <c r="A38" s="29" t="s">
        <v>77</v>
      </c>
      <c r="B38" s="30">
        <v>6</v>
      </c>
      <c r="C38" s="30">
        <v>6</v>
      </c>
      <c r="D38" s="30">
        <v>0</v>
      </c>
      <c r="E38" s="30">
        <v>0</v>
      </c>
      <c r="F38" s="30">
        <v>0</v>
      </c>
      <c r="G38" s="31">
        <f t="shared" si="4"/>
        <v>0</v>
      </c>
      <c r="H38" s="32">
        <f t="shared" si="5"/>
        <v>0</v>
      </c>
      <c r="I38" s="32">
        <f t="shared" si="6"/>
        <v>0</v>
      </c>
      <c r="J38" s="32">
        <f t="shared" si="7"/>
        <v>0</v>
      </c>
    </row>
    <row r="39" spans="1:10" ht="12.75" customHeight="1" x14ac:dyDescent="0.25">
      <c r="A39" s="29" t="s">
        <v>78</v>
      </c>
      <c r="B39" s="30">
        <v>4</v>
      </c>
      <c r="C39" s="30">
        <v>4</v>
      </c>
      <c r="D39" s="30">
        <v>0</v>
      </c>
      <c r="E39" s="30">
        <v>0</v>
      </c>
      <c r="F39" s="30">
        <v>0</v>
      </c>
      <c r="G39" s="31">
        <f t="shared" si="4"/>
        <v>0</v>
      </c>
      <c r="H39" s="32">
        <f t="shared" si="5"/>
        <v>0</v>
      </c>
      <c r="I39" s="32">
        <f t="shared" si="6"/>
        <v>0</v>
      </c>
      <c r="J39" s="32">
        <f t="shared" si="7"/>
        <v>0</v>
      </c>
    </row>
    <row r="40" spans="1:10" ht="12.75" customHeight="1" x14ac:dyDescent="0.25">
      <c r="A40" s="29" t="s">
        <v>79</v>
      </c>
      <c r="B40" s="30">
        <v>8</v>
      </c>
      <c r="C40" s="30">
        <v>8</v>
      </c>
      <c r="D40" s="30">
        <v>0</v>
      </c>
      <c r="E40" s="30">
        <v>0</v>
      </c>
      <c r="F40" s="30">
        <v>0</v>
      </c>
      <c r="G40" s="31">
        <f t="shared" si="4"/>
        <v>0</v>
      </c>
      <c r="H40" s="32">
        <f t="shared" si="5"/>
        <v>0</v>
      </c>
      <c r="I40" s="32">
        <f t="shared" si="6"/>
        <v>0</v>
      </c>
      <c r="J40" s="32">
        <f t="shared" si="7"/>
        <v>0</v>
      </c>
    </row>
    <row r="41" spans="1:10" ht="12.75" customHeight="1" x14ac:dyDescent="0.25">
      <c r="A41" s="29" t="s">
        <v>80</v>
      </c>
      <c r="B41" s="30">
        <v>7</v>
      </c>
      <c r="C41" s="30">
        <v>7</v>
      </c>
      <c r="D41" s="30">
        <v>2</v>
      </c>
      <c r="E41" s="30">
        <v>1</v>
      </c>
      <c r="F41" s="30">
        <v>1</v>
      </c>
      <c r="G41" s="31">
        <f t="shared" si="4"/>
        <v>1</v>
      </c>
      <c r="H41" s="32">
        <f t="shared" si="5"/>
        <v>33.333333333333329</v>
      </c>
      <c r="I41" s="32">
        <f t="shared" si="6"/>
        <v>16.666666666666664</v>
      </c>
      <c r="J41" s="32">
        <f t="shared" si="7"/>
        <v>16.666666666666664</v>
      </c>
    </row>
    <row r="42" spans="1:10" ht="12.75" customHeight="1" x14ac:dyDescent="0.25">
      <c r="A42" s="29" t="s">
        <v>82</v>
      </c>
      <c r="B42" s="30">
        <v>8</v>
      </c>
      <c r="C42" s="30">
        <v>8</v>
      </c>
      <c r="D42" s="30">
        <v>0</v>
      </c>
      <c r="E42" s="30">
        <v>1</v>
      </c>
      <c r="F42" s="30">
        <v>1</v>
      </c>
      <c r="G42" s="31">
        <f t="shared" si="4"/>
        <v>-1</v>
      </c>
      <c r="H42" s="32">
        <f t="shared" si="5"/>
        <v>0</v>
      </c>
      <c r="I42" s="32">
        <f t="shared" si="6"/>
        <v>11.111111111111111</v>
      </c>
      <c r="J42" s="32">
        <f t="shared" si="7"/>
        <v>-11.111111111111111</v>
      </c>
    </row>
    <row r="43" spans="1:10" ht="12.75" customHeight="1" x14ac:dyDescent="0.25">
      <c r="A43" s="29" t="s">
        <v>83</v>
      </c>
      <c r="B43" s="30">
        <v>3</v>
      </c>
      <c r="C43" s="30">
        <v>3</v>
      </c>
      <c r="D43" s="30">
        <v>1</v>
      </c>
      <c r="E43" s="30">
        <v>0</v>
      </c>
      <c r="F43" s="30">
        <v>0</v>
      </c>
      <c r="G43" s="31">
        <f t="shared" si="4"/>
        <v>1</v>
      </c>
      <c r="H43" s="32">
        <f t="shared" si="5"/>
        <v>50</v>
      </c>
      <c r="I43" s="32">
        <f t="shared" si="6"/>
        <v>0</v>
      </c>
      <c r="J43" s="32">
        <f t="shared" si="7"/>
        <v>50</v>
      </c>
    </row>
    <row r="44" spans="1:10" ht="12.75" customHeight="1" x14ac:dyDescent="0.25">
      <c r="A44" s="29" t="s">
        <v>84</v>
      </c>
      <c r="B44" s="30">
        <v>10</v>
      </c>
      <c r="C44" s="30">
        <v>10</v>
      </c>
      <c r="D44" s="30">
        <v>0</v>
      </c>
      <c r="E44" s="30">
        <v>1</v>
      </c>
      <c r="F44" s="30">
        <v>1</v>
      </c>
      <c r="G44" s="31">
        <f t="shared" si="4"/>
        <v>-1</v>
      </c>
      <c r="H44" s="32">
        <f t="shared" si="5"/>
        <v>0</v>
      </c>
      <c r="I44" s="32">
        <f t="shared" si="6"/>
        <v>9.0909090909090917</v>
      </c>
      <c r="J44" s="32">
        <f t="shared" si="7"/>
        <v>-9.0909090909090917</v>
      </c>
    </row>
    <row r="45" spans="1:10" ht="12.75" customHeight="1" x14ac:dyDescent="0.25">
      <c r="A45" s="29" t="s">
        <v>85</v>
      </c>
      <c r="B45" s="30">
        <v>5</v>
      </c>
      <c r="C45" s="30">
        <v>5</v>
      </c>
      <c r="D45" s="30">
        <v>0</v>
      </c>
      <c r="E45" s="30">
        <v>0</v>
      </c>
      <c r="F45" s="30">
        <v>0</v>
      </c>
      <c r="G45" s="31">
        <f t="shared" si="4"/>
        <v>0</v>
      </c>
      <c r="H45" s="32">
        <f t="shared" si="5"/>
        <v>0</v>
      </c>
      <c r="I45" s="32">
        <f t="shared" si="6"/>
        <v>0</v>
      </c>
      <c r="J45" s="32">
        <f t="shared" si="7"/>
        <v>0</v>
      </c>
    </row>
    <row r="46" spans="1:10" ht="12.75" customHeight="1" x14ac:dyDescent="0.25">
      <c r="A46" s="29" t="s">
        <v>86</v>
      </c>
      <c r="B46" s="30">
        <v>1</v>
      </c>
      <c r="C46" s="30">
        <v>1</v>
      </c>
      <c r="D46" s="30">
        <v>0</v>
      </c>
      <c r="E46" s="30">
        <v>0</v>
      </c>
      <c r="F46" s="30">
        <v>0</v>
      </c>
      <c r="G46" s="31">
        <f t="shared" si="4"/>
        <v>0</v>
      </c>
      <c r="H46" s="32">
        <f t="shared" si="5"/>
        <v>0</v>
      </c>
      <c r="I46" s="32">
        <f t="shared" si="6"/>
        <v>0</v>
      </c>
      <c r="J46" s="32">
        <f t="shared" si="7"/>
        <v>0</v>
      </c>
    </row>
    <row r="47" spans="1:10" ht="12.75" customHeight="1" x14ac:dyDescent="0.25">
      <c r="A47" s="29" t="s">
        <v>87</v>
      </c>
      <c r="B47" s="30">
        <v>3</v>
      </c>
      <c r="C47" s="30">
        <v>3</v>
      </c>
      <c r="D47" s="30">
        <v>0</v>
      </c>
      <c r="E47" s="30">
        <v>0</v>
      </c>
      <c r="F47" s="30">
        <v>0</v>
      </c>
      <c r="G47" s="31">
        <f t="shared" si="4"/>
        <v>0</v>
      </c>
      <c r="H47" s="32">
        <f t="shared" si="5"/>
        <v>0</v>
      </c>
      <c r="I47" s="32">
        <f t="shared" si="6"/>
        <v>0</v>
      </c>
      <c r="J47" s="32">
        <f t="shared" si="7"/>
        <v>0</v>
      </c>
    </row>
    <row r="48" spans="1:10" ht="12.75" customHeight="1" x14ac:dyDescent="0.25">
      <c r="A48" s="29" t="s">
        <v>88</v>
      </c>
      <c r="B48" s="30">
        <v>6</v>
      </c>
      <c r="C48" s="30">
        <v>6</v>
      </c>
      <c r="D48" s="30">
        <v>0</v>
      </c>
      <c r="E48" s="30">
        <v>0</v>
      </c>
      <c r="F48" s="30">
        <v>0</v>
      </c>
      <c r="G48" s="31">
        <f t="shared" si="4"/>
        <v>0</v>
      </c>
      <c r="H48" s="32">
        <f t="shared" si="5"/>
        <v>0</v>
      </c>
      <c r="I48" s="32">
        <f t="shared" si="6"/>
        <v>0</v>
      </c>
      <c r="J48" s="32">
        <f t="shared" si="7"/>
        <v>0</v>
      </c>
    </row>
    <row r="49" spans="1:10" ht="12.75" customHeight="1" x14ac:dyDescent="0.25">
      <c r="A49" s="29" t="s">
        <v>90</v>
      </c>
      <c r="B49" s="30">
        <v>3</v>
      </c>
      <c r="C49" s="30">
        <v>3</v>
      </c>
      <c r="D49" s="30">
        <v>0</v>
      </c>
      <c r="E49" s="30">
        <v>1</v>
      </c>
      <c r="F49" s="30">
        <v>1</v>
      </c>
      <c r="G49" s="31">
        <f t="shared" si="4"/>
        <v>-1</v>
      </c>
      <c r="H49" s="32">
        <f t="shared" si="5"/>
        <v>0</v>
      </c>
      <c r="I49" s="32">
        <f t="shared" si="6"/>
        <v>25</v>
      </c>
      <c r="J49" s="32">
        <f t="shared" si="7"/>
        <v>-25</v>
      </c>
    </row>
    <row r="50" spans="1:10" ht="12.75" customHeight="1" x14ac:dyDescent="0.25">
      <c r="A50" s="29" t="s">
        <v>91</v>
      </c>
      <c r="B50" s="30">
        <v>2</v>
      </c>
      <c r="C50" s="30">
        <v>2</v>
      </c>
      <c r="D50" s="30">
        <v>0</v>
      </c>
      <c r="E50" s="30">
        <v>0</v>
      </c>
      <c r="F50" s="30">
        <v>0</v>
      </c>
      <c r="G50" s="31">
        <f t="shared" si="4"/>
        <v>0</v>
      </c>
      <c r="H50" s="32">
        <f t="shared" si="5"/>
        <v>0</v>
      </c>
      <c r="I50" s="32">
        <f t="shared" si="6"/>
        <v>0</v>
      </c>
      <c r="J50" s="32">
        <f t="shared" si="7"/>
        <v>0</v>
      </c>
    </row>
    <row r="51" spans="1:10" ht="12.75" customHeight="1" x14ac:dyDescent="0.25">
      <c r="A51" s="29" t="s">
        <v>92</v>
      </c>
      <c r="B51" s="30">
        <v>17</v>
      </c>
      <c r="C51" s="30">
        <v>17</v>
      </c>
      <c r="D51" s="30">
        <v>2</v>
      </c>
      <c r="E51" s="30">
        <v>0</v>
      </c>
      <c r="F51" s="30">
        <v>0</v>
      </c>
      <c r="G51" s="31">
        <f t="shared" si="4"/>
        <v>2</v>
      </c>
      <c r="H51" s="32">
        <f t="shared" si="5"/>
        <v>13.333333333333334</v>
      </c>
      <c r="I51" s="32">
        <f t="shared" si="6"/>
        <v>0</v>
      </c>
      <c r="J51" s="32">
        <f t="shared" si="7"/>
        <v>13.333333333333334</v>
      </c>
    </row>
    <row r="52" spans="1:10" ht="12.75" customHeight="1" x14ac:dyDescent="0.25">
      <c r="A52" s="29" t="s">
        <v>93</v>
      </c>
      <c r="B52" s="30">
        <v>10</v>
      </c>
      <c r="C52" s="30">
        <v>10</v>
      </c>
      <c r="D52" s="30">
        <v>0</v>
      </c>
      <c r="E52" s="30">
        <v>1</v>
      </c>
      <c r="F52" s="30">
        <v>1</v>
      </c>
      <c r="G52" s="31">
        <f t="shared" si="4"/>
        <v>-1</v>
      </c>
      <c r="H52" s="32">
        <f t="shared" si="5"/>
        <v>0</v>
      </c>
      <c r="I52" s="32">
        <f t="shared" si="6"/>
        <v>9.0909090909090917</v>
      </c>
      <c r="J52" s="32">
        <f t="shared" si="7"/>
        <v>-9.0909090909090917</v>
      </c>
    </row>
    <row r="53" spans="1:10" ht="12.75" customHeight="1" x14ac:dyDescent="0.25">
      <c r="A53" s="29" t="s">
        <v>95</v>
      </c>
      <c r="B53" s="30">
        <v>2</v>
      </c>
      <c r="C53" s="30">
        <v>2</v>
      </c>
      <c r="D53" s="30">
        <v>0</v>
      </c>
      <c r="E53" s="30">
        <v>0</v>
      </c>
      <c r="F53" s="30">
        <v>0</v>
      </c>
      <c r="G53" s="31">
        <f t="shared" si="4"/>
        <v>0</v>
      </c>
      <c r="H53" s="32">
        <f t="shared" si="5"/>
        <v>0</v>
      </c>
      <c r="I53" s="32">
        <f t="shared" si="6"/>
        <v>0</v>
      </c>
      <c r="J53" s="32">
        <f t="shared" si="7"/>
        <v>0</v>
      </c>
    </row>
    <row r="54" spans="1:10" ht="12.75" customHeight="1" x14ac:dyDescent="0.25">
      <c r="A54" s="29" t="s">
        <v>96</v>
      </c>
      <c r="B54" s="30">
        <v>5</v>
      </c>
      <c r="C54" s="30">
        <v>5</v>
      </c>
      <c r="D54" s="30">
        <v>1</v>
      </c>
      <c r="E54" s="30">
        <v>0</v>
      </c>
      <c r="F54" s="30">
        <v>0</v>
      </c>
      <c r="G54" s="31">
        <f t="shared" si="4"/>
        <v>1</v>
      </c>
      <c r="H54" s="32">
        <f t="shared" si="5"/>
        <v>25</v>
      </c>
      <c r="I54" s="32">
        <f t="shared" si="6"/>
        <v>0</v>
      </c>
      <c r="J54" s="32">
        <f t="shared" si="7"/>
        <v>25</v>
      </c>
    </row>
    <row r="55" spans="1:10" ht="12.75" customHeight="1" x14ac:dyDescent="0.25">
      <c r="A55" s="29" t="s">
        <v>97</v>
      </c>
      <c r="B55" s="30">
        <v>3</v>
      </c>
      <c r="C55" s="30">
        <v>3</v>
      </c>
      <c r="D55" s="30">
        <v>0</v>
      </c>
      <c r="E55" s="30">
        <v>0</v>
      </c>
      <c r="F55" s="30">
        <v>0</v>
      </c>
      <c r="G55" s="31">
        <f t="shared" si="4"/>
        <v>0</v>
      </c>
      <c r="H55" s="32">
        <f t="shared" si="5"/>
        <v>0</v>
      </c>
      <c r="I55" s="32">
        <f t="shared" si="6"/>
        <v>0</v>
      </c>
      <c r="J55" s="32">
        <f t="shared" si="7"/>
        <v>0</v>
      </c>
    </row>
    <row r="56" spans="1:10" ht="12.75" customHeight="1" x14ac:dyDescent="0.25">
      <c r="A56" s="29" t="s">
        <v>98</v>
      </c>
      <c r="B56" s="30">
        <v>1</v>
      </c>
      <c r="C56" s="30">
        <v>1</v>
      </c>
      <c r="D56" s="30">
        <v>0</v>
      </c>
      <c r="E56" s="30">
        <v>0</v>
      </c>
      <c r="F56" s="30">
        <v>0</v>
      </c>
      <c r="G56" s="31">
        <f t="shared" si="4"/>
        <v>0</v>
      </c>
      <c r="H56" s="32">
        <f t="shared" si="5"/>
        <v>0</v>
      </c>
      <c r="I56" s="32">
        <f t="shared" si="6"/>
        <v>0</v>
      </c>
      <c r="J56" s="32">
        <f t="shared" si="7"/>
        <v>0</v>
      </c>
    </row>
    <row r="57" spans="1:10" ht="12.75" customHeight="1" x14ac:dyDescent="0.25">
      <c r="A57" s="29" t="s">
        <v>99</v>
      </c>
      <c r="B57" s="30">
        <v>11</v>
      </c>
      <c r="C57" s="30">
        <v>11</v>
      </c>
      <c r="D57" s="30">
        <v>0</v>
      </c>
      <c r="E57" s="30">
        <v>0</v>
      </c>
      <c r="F57" s="30">
        <v>0</v>
      </c>
      <c r="G57" s="31">
        <f t="shared" si="4"/>
        <v>0</v>
      </c>
      <c r="H57" s="32">
        <f t="shared" si="5"/>
        <v>0</v>
      </c>
      <c r="I57" s="32">
        <f t="shared" si="6"/>
        <v>0</v>
      </c>
      <c r="J57" s="32">
        <f t="shared" si="7"/>
        <v>0</v>
      </c>
    </row>
    <row r="58" spans="1:10" ht="12.75" customHeight="1" x14ac:dyDescent="0.25">
      <c r="A58" s="29" t="s">
        <v>100</v>
      </c>
      <c r="B58" s="30">
        <v>2</v>
      </c>
      <c r="C58" s="30">
        <v>2</v>
      </c>
      <c r="D58" s="30">
        <v>0</v>
      </c>
      <c r="E58" s="30">
        <v>0</v>
      </c>
      <c r="F58" s="30">
        <v>0</v>
      </c>
      <c r="G58" s="31">
        <f t="shared" si="4"/>
        <v>0</v>
      </c>
      <c r="H58" s="32">
        <f t="shared" si="5"/>
        <v>0</v>
      </c>
      <c r="I58" s="32">
        <f t="shared" si="6"/>
        <v>0</v>
      </c>
      <c r="J58" s="32">
        <f t="shared" si="7"/>
        <v>0</v>
      </c>
    </row>
    <row r="59" spans="1:10" ht="12.75" customHeight="1" x14ac:dyDescent="0.25">
      <c r="A59" s="29" t="s">
        <v>101</v>
      </c>
      <c r="B59" s="30">
        <v>4</v>
      </c>
      <c r="C59" s="30">
        <v>4</v>
      </c>
      <c r="D59" s="30">
        <v>0</v>
      </c>
      <c r="E59" s="30">
        <v>0</v>
      </c>
      <c r="F59" s="30">
        <v>0</v>
      </c>
      <c r="G59" s="31">
        <f t="shared" si="4"/>
        <v>0</v>
      </c>
      <c r="H59" s="32">
        <f t="shared" si="5"/>
        <v>0</v>
      </c>
      <c r="I59" s="32">
        <f t="shared" si="6"/>
        <v>0</v>
      </c>
      <c r="J59" s="32">
        <f t="shared" si="7"/>
        <v>0</v>
      </c>
    </row>
    <row r="60" spans="1:10" ht="12.75" customHeight="1" x14ac:dyDescent="0.25">
      <c r="A60" s="29" t="s">
        <v>102</v>
      </c>
      <c r="B60" s="30">
        <v>2</v>
      </c>
      <c r="C60" s="30">
        <v>2</v>
      </c>
      <c r="D60" s="30">
        <v>1</v>
      </c>
      <c r="E60" s="30">
        <v>1</v>
      </c>
      <c r="F60" s="30">
        <v>1</v>
      </c>
      <c r="G60" s="16">
        <f t="shared" si="4"/>
        <v>0</v>
      </c>
      <c r="H60" s="17">
        <f t="shared" si="5"/>
        <v>50</v>
      </c>
      <c r="I60" s="17">
        <f t="shared" si="6"/>
        <v>50</v>
      </c>
      <c r="J60" s="17">
        <f t="shared" si="7"/>
        <v>0</v>
      </c>
    </row>
    <row r="61" spans="1:10" ht="12.75" customHeight="1" x14ac:dyDescent="0.25">
      <c r="A61" s="29" t="s">
        <v>103</v>
      </c>
      <c r="B61" s="30">
        <v>8</v>
      </c>
      <c r="C61" s="30">
        <v>8</v>
      </c>
      <c r="D61" s="30">
        <v>0</v>
      </c>
      <c r="E61" s="30">
        <v>0</v>
      </c>
      <c r="F61" s="30">
        <v>0</v>
      </c>
      <c r="G61" s="31">
        <f t="shared" si="4"/>
        <v>0</v>
      </c>
      <c r="H61" s="32">
        <f t="shared" si="5"/>
        <v>0</v>
      </c>
      <c r="I61" s="32">
        <f t="shared" si="6"/>
        <v>0</v>
      </c>
      <c r="J61" s="32">
        <f t="shared" si="7"/>
        <v>0</v>
      </c>
    </row>
    <row r="62" spans="1:10" ht="12.75" customHeight="1" x14ac:dyDescent="0.25">
      <c r="A62" s="29" t="s">
        <v>104</v>
      </c>
      <c r="B62" s="30">
        <v>13</v>
      </c>
      <c r="C62" s="30">
        <v>13</v>
      </c>
      <c r="D62" s="30">
        <v>1</v>
      </c>
      <c r="E62" s="30">
        <v>1</v>
      </c>
      <c r="F62" s="30">
        <v>1</v>
      </c>
      <c r="G62" s="31">
        <f t="shared" si="4"/>
        <v>0</v>
      </c>
      <c r="H62" s="32">
        <f t="shared" si="5"/>
        <v>7.6923076923076925</v>
      </c>
      <c r="I62" s="32">
        <f t="shared" si="6"/>
        <v>7.6923076923076925</v>
      </c>
      <c r="J62" s="32">
        <f t="shared" si="7"/>
        <v>0</v>
      </c>
    </row>
    <row r="63" spans="1:10" ht="12.75" customHeight="1" x14ac:dyDescent="0.25">
      <c r="A63" s="29" t="s">
        <v>105</v>
      </c>
      <c r="B63" s="30">
        <v>13</v>
      </c>
      <c r="C63" s="30">
        <v>13</v>
      </c>
      <c r="D63" s="30">
        <v>0</v>
      </c>
      <c r="E63" s="30">
        <v>0</v>
      </c>
      <c r="F63" s="30">
        <v>0</v>
      </c>
      <c r="G63" s="31">
        <f t="shared" si="4"/>
        <v>0</v>
      </c>
      <c r="H63" s="32">
        <f t="shared" si="5"/>
        <v>0</v>
      </c>
      <c r="I63" s="32">
        <f t="shared" si="6"/>
        <v>0</v>
      </c>
      <c r="J63" s="32">
        <f t="shared" si="7"/>
        <v>0</v>
      </c>
    </row>
    <row r="64" spans="1:10" ht="12.75" customHeight="1" x14ac:dyDescent="0.25">
      <c r="A64" s="29" t="s">
        <v>106</v>
      </c>
      <c r="B64" s="30">
        <v>8</v>
      </c>
      <c r="C64" s="30">
        <v>8</v>
      </c>
      <c r="D64" s="30">
        <v>0</v>
      </c>
      <c r="E64" s="30">
        <v>0</v>
      </c>
      <c r="F64" s="30">
        <v>0</v>
      </c>
      <c r="G64" s="31">
        <f t="shared" si="4"/>
        <v>0</v>
      </c>
      <c r="H64" s="32">
        <f t="shared" si="5"/>
        <v>0</v>
      </c>
      <c r="I64" s="32">
        <f t="shared" si="6"/>
        <v>0</v>
      </c>
      <c r="J64" s="32">
        <f t="shared" si="7"/>
        <v>0</v>
      </c>
    </row>
    <row r="65" spans="1:10" ht="12.75" customHeight="1" x14ac:dyDescent="0.25">
      <c r="A65" s="29" t="s">
        <v>107</v>
      </c>
      <c r="B65" s="30">
        <v>3</v>
      </c>
      <c r="C65" s="30">
        <v>3</v>
      </c>
      <c r="D65" s="30">
        <v>0</v>
      </c>
      <c r="E65" s="30">
        <v>1</v>
      </c>
      <c r="F65" s="30">
        <v>1</v>
      </c>
      <c r="G65" s="31">
        <f t="shared" si="4"/>
        <v>-1</v>
      </c>
      <c r="H65" s="32">
        <f t="shared" si="5"/>
        <v>0</v>
      </c>
      <c r="I65" s="32">
        <f t="shared" si="6"/>
        <v>25</v>
      </c>
      <c r="J65" s="32">
        <f t="shared" si="7"/>
        <v>-25</v>
      </c>
    </row>
    <row r="66" spans="1:10" ht="12.75" customHeight="1" x14ac:dyDescent="0.25">
      <c r="A66" s="29" t="s">
        <v>109</v>
      </c>
      <c r="B66" s="30">
        <v>6</v>
      </c>
      <c r="C66" s="30">
        <v>6</v>
      </c>
      <c r="D66" s="30">
        <v>0</v>
      </c>
      <c r="E66" s="30">
        <v>0</v>
      </c>
      <c r="F66" s="30">
        <v>0</v>
      </c>
      <c r="G66" s="31">
        <f t="shared" si="4"/>
        <v>0</v>
      </c>
      <c r="H66" s="32">
        <f t="shared" si="5"/>
        <v>0</v>
      </c>
      <c r="I66" s="32">
        <f t="shared" si="6"/>
        <v>0</v>
      </c>
      <c r="J66" s="32">
        <f t="shared" si="7"/>
        <v>0</v>
      </c>
    </row>
    <row r="67" spans="1:10" ht="12.75" customHeight="1" x14ac:dyDescent="0.25">
      <c r="A67" s="29" t="s">
        <v>110</v>
      </c>
      <c r="B67" s="30">
        <v>8</v>
      </c>
      <c r="C67" s="30">
        <v>8</v>
      </c>
      <c r="D67" s="30">
        <v>0</v>
      </c>
      <c r="E67" s="30">
        <v>0</v>
      </c>
      <c r="F67" s="30">
        <v>0</v>
      </c>
      <c r="G67" s="31">
        <f t="shared" si="4"/>
        <v>0</v>
      </c>
      <c r="H67" s="32">
        <f t="shared" si="5"/>
        <v>0</v>
      </c>
      <c r="I67" s="32">
        <f t="shared" si="6"/>
        <v>0</v>
      </c>
      <c r="J67" s="32">
        <f t="shared" si="7"/>
        <v>0</v>
      </c>
    </row>
    <row r="68" spans="1:10" ht="12.75" customHeight="1" x14ac:dyDescent="0.25">
      <c r="A68" s="29" t="s">
        <v>112</v>
      </c>
      <c r="B68" s="30">
        <v>2</v>
      </c>
      <c r="C68" s="30">
        <v>2</v>
      </c>
      <c r="D68" s="30">
        <v>1</v>
      </c>
      <c r="E68" s="30">
        <v>1</v>
      </c>
      <c r="F68" s="30">
        <v>1</v>
      </c>
      <c r="G68" s="31">
        <f t="shared" si="4"/>
        <v>0</v>
      </c>
      <c r="H68" s="32">
        <f t="shared" si="5"/>
        <v>50</v>
      </c>
      <c r="I68" s="32">
        <f t="shared" si="6"/>
        <v>50</v>
      </c>
      <c r="J68" s="32">
        <f t="shared" si="7"/>
        <v>0</v>
      </c>
    </row>
    <row r="69" spans="1:10" ht="12.75" customHeight="1" x14ac:dyDescent="0.25">
      <c r="A69" s="29" t="s">
        <v>113</v>
      </c>
      <c r="B69" s="30">
        <v>12</v>
      </c>
      <c r="C69" s="30">
        <v>12</v>
      </c>
      <c r="D69" s="30">
        <v>1</v>
      </c>
      <c r="E69" s="30">
        <v>2</v>
      </c>
      <c r="F69" s="30">
        <v>2</v>
      </c>
      <c r="G69" s="31">
        <f t="shared" ref="G69:G91" si="8">D69-F69</f>
        <v>-1</v>
      </c>
      <c r="H69" s="32">
        <f t="shared" ref="H69:H91" si="9">D69/(B69-D69+F69)*100</f>
        <v>7.6923076923076925</v>
      </c>
      <c r="I69" s="32">
        <f t="shared" ref="I69:I91" si="10">F69/(B69-D69+F69)*100</f>
        <v>15.384615384615385</v>
      </c>
      <c r="J69" s="32">
        <f t="shared" ref="J69:J91" si="11">G69/(B69-D69+F69)*100</f>
        <v>-7.6923076923076925</v>
      </c>
    </row>
    <row r="70" spans="1:10" ht="12.75" customHeight="1" x14ac:dyDescent="0.25">
      <c r="A70" s="29" t="s">
        <v>114</v>
      </c>
      <c r="B70" s="30">
        <v>2</v>
      </c>
      <c r="C70" s="30">
        <v>2</v>
      </c>
      <c r="D70" s="30">
        <v>0</v>
      </c>
      <c r="E70" s="30">
        <v>0</v>
      </c>
      <c r="F70" s="30">
        <v>0</v>
      </c>
      <c r="G70" s="31">
        <f t="shared" si="8"/>
        <v>0</v>
      </c>
      <c r="H70" s="32">
        <f t="shared" si="9"/>
        <v>0</v>
      </c>
      <c r="I70" s="32">
        <f t="shared" si="10"/>
        <v>0</v>
      </c>
      <c r="J70" s="32">
        <f t="shared" si="11"/>
        <v>0</v>
      </c>
    </row>
    <row r="71" spans="1:10" ht="12.75" customHeight="1" x14ac:dyDescent="0.25">
      <c r="A71" s="29" t="s">
        <v>115</v>
      </c>
      <c r="B71" s="30">
        <v>5</v>
      </c>
      <c r="C71" s="30">
        <v>5</v>
      </c>
      <c r="D71" s="30">
        <v>0</v>
      </c>
      <c r="E71" s="30">
        <v>0</v>
      </c>
      <c r="F71" s="30">
        <v>0</v>
      </c>
      <c r="G71" s="31">
        <f t="shared" si="8"/>
        <v>0</v>
      </c>
      <c r="H71" s="32">
        <f t="shared" si="9"/>
        <v>0</v>
      </c>
      <c r="I71" s="32">
        <f t="shared" si="10"/>
        <v>0</v>
      </c>
      <c r="J71" s="32">
        <f t="shared" si="11"/>
        <v>0</v>
      </c>
    </row>
    <row r="72" spans="1:10" ht="12.75" customHeight="1" x14ac:dyDescent="0.25">
      <c r="A72" s="29" t="s">
        <v>116</v>
      </c>
      <c r="B72" s="30">
        <v>1</v>
      </c>
      <c r="C72" s="30">
        <v>1</v>
      </c>
      <c r="D72" s="30">
        <v>0</v>
      </c>
      <c r="E72" s="30">
        <v>0</v>
      </c>
      <c r="F72" s="30">
        <v>0</v>
      </c>
      <c r="G72" s="31">
        <f t="shared" si="8"/>
        <v>0</v>
      </c>
      <c r="H72" s="32">
        <f t="shared" si="9"/>
        <v>0</v>
      </c>
      <c r="I72" s="32">
        <f t="shared" si="10"/>
        <v>0</v>
      </c>
      <c r="J72" s="32">
        <f t="shared" si="11"/>
        <v>0</v>
      </c>
    </row>
    <row r="73" spans="1:10" ht="12.75" customHeight="1" x14ac:dyDescent="0.25">
      <c r="A73" s="29" t="s">
        <v>117</v>
      </c>
      <c r="B73" s="30">
        <v>2</v>
      </c>
      <c r="C73" s="30">
        <v>2</v>
      </c>
      <c r="D73" s="30">
        <v>0</v>
      </c>
      <c r="E73" s="30">
        <v>0</v>
      </c>
      <c r="F73" s="30">
        <v>0</v>
      </c>
      <c r="G73" s="31">
        <f t="shared" si="8"/>
        <v>0</v>
      </c>
      <c r="H73" s="32">
        <f t="shared" si="9"/>
        <v>0</v>
      </c>
      <c r="I73" s="32">
        <f t="shared" si="10"/>
        <v>0</v>
      </c>
      <c r="J73" s="32">
        <f t="shared" si="11"/>
        <v>0</v>
      </c>
    </row>
    <row r="74" spans="1:10" ht="12.75" customHeight="1" x14ac:dyDescent="0.25">
      <c r="A74" s="29" t="s">
        <v>118</v>
      </c>
      <c r="B74" s="30">
        <v>2</v>
      </c>
      <c r="C74" s="30">
        <v>2</v>
      </c>
      <c r="D74" s="30">
        <v>0</v>
      </c>
      <c r="E74" s="30">
        <v>0</v>
      </c>
      <c r="F74" s="30">
        <v>0</v>
      </c>
      <c r="G74" s="31">
        <f t="shared" si="8"/>
        <v>0</v>
      </c>
      <c r="H74" s="32">
        <f t="shared" si="9"/>
        <v>0</v>
      </c>
      <c r="I74" s="32">
        <f t="shared" si="10"/>
        <v>0</v>
      </c>
      <c r="J74" s="32">
        <f t="shared" si="11"/>
        <v>0</v>
      </c>
    </row>
    <row r="75" spans="1:10" ht="12.75" customHeight="1" x14ac:dyDescent="0.25">
      <c r="A75" s="29" t="s">
        <v>119</v>
      </c>
      <c r="B75" s="30">
        <v>3</v>
      </c>
      <c r="C75" s="30">
        <v>3</v>
      </c>
      <c r="D75" s="30">
        <v>0</v>
      </c>
      <c r="E75" s="30">
        <v>0</v>
      </c>
      <c r="F75" s="30">
        <v>0</v>
      </c>
      <c r="G75" s="31">
        <f t="shared" si="8"/>
        <v>0</v>
      </c>
      <c r="H75" s="32">
        <f t="shared" si="9"/>
        <v>0</v>
      </c>
      <c r="I75" s="32">
        <f t="shared" si="10"/>
        <v>0</v>
      </c>
      <c r="J75" s="32">
        <f t="shared" si="11"/>
        <v>0</v>
      </c>
    </row>
    <row r="76" spans="1:10" ht="12.75" customHeight="1" x14ac:dyDescent="0.25">
      <c r="A76" s="29" t="s">
        <v>121</v>
      </c>
      <c r="B76" s="30">
        <v>19</v>
      </c>
      <c r="C76" s="30">
        <v>19</v>
      </c>
      <c r="D76" s="30">
        <v>1</v>
      </c>
      <c r="E76" s="30">
        <v>3</v>
      </c>
      <c r="F76" s="30">
        <v>3</v>
      </c>
      <c r="G76" s="31">
        <f t="shared" si="8"/>
        <v>-2</v>
      </c>
      <c r="H76" s="32">
        <f t="shared" si="9"/>
        <v>4.7619047619047619</v>
      </c>
      <c r="I76" s="32">
        <f t="shared" si="10"/>
        <v>14.285714285714285</v>
      </c>
      <c r="J76" s="32">
        <f t="shared" si="11"/>
        <v>-9.5238095238095237</v>
      </c>
    </row>
    <row r="77" spans="1:10" ht="12.75" customHeight="1" x14ac:dyDescent="0.25">
      <c r="A77" s="29" t="s">
        <v>122</v>
      </c>
      <c r="B77" s="30">
        <v>4</v>
      </c>
      <c r="C77" s="30">
        <v>4</v>
      </c>
      <c r="D77" s="30">
        <v>0</v>
      </c>
      <c r="E77" s="30">
        <v>0</v>
      </c>
      <c r="F77" s="30">
        <v>0</v>
      </c>
      <c r="G77" s="31">
        <f t="shared" si="8"/>
        <v>0</v>
      </c>
      <c r="H77" s="32">
        <f t="shared" si="9"/>
        <v>0</v>
      </c>
      <c r="I77" s="32">
        <f t="shared" si="10"/>
        <v>0</v>
      </c>
      <c r="J77" s="32">
        <f t="shared" si="11"/>
        <v>0</v>
      </c>
    </row>
    <row r="78" spans="1:10" ht="12.75" customHeight="1" x14ac:dyDescent="0.25">
      <c r="A78" s="29" t="s">
        <v>123</v>
      </c>
      <c r="B78" s="30">
        <v>9</v>
      </c>
      <c r="C78" s="30">
        <v>9</v>
      </c>
      <c r="D78" s="30">
        <v>0</v>
      </c>
      <c r="E78" s="30">
        <v>0</v>
      </c>
      <c r="F78" s="30">
        <v>0</v>
      </c>
      <c r="G78" s="31">
        <f t="shared" si="8"/>
        <v>0</v>
      </c>
      <c r="H78" s="32">
        <f t="shared" si="9"/>
        <v>0</v>
      </c>
      <c r="I78" s="32">
        <f t="shared" si="10"/>
        <v>0</v>
      </c>
      <c r="J78" s="32">
        <f t="shared" si="11"/>
        <v>0</v>
      </c>
    </row>
    <row r="79" spans="1:10" ht="12.75" customHeight="1" x14ac:dyDescent="0.25">
      <c r="A79" s="29" t="s">
        <v>124</v>
      </c>
      <c r="B79" s="30">
        <v>1</v>
      </c>
      <c r="C79" s="30">
        <v>1</v>
      </c>
      <c r="D79" s="30">
        <v>0</v>
      </c>
      <c r="E79" s="30">
        <v>0</v>
      </c>
      <c r="F79" s="30">
        <v>0</v>
      </c>
      <c r="G79" s="31">
        <f t="shared" si="8"/>
        <v>0</v>
      </c>
      <c r="H79" s="32">
        <f t="shared" si="9"/>
        <v>0</v>
      </c>
      <c r="I79" s="32">
        <f t="shared" si="10"/>
        <v>0</v>
      </c>
      <c r="J79" s="32">
        <f t="shared" si="11"/>
        <v>0</v>
      </c>
    </row>
    <row r="80" spans="1:10" ht="12.75" customHeight="1" x14ac:dyDescent="0.25">
      <c r="A80" s="29" t="s">
        <v>125</v>
      </c>
      <c r="B80" s="30">
        <v>7</v>
      </c>
      <c r="C80" s="30">
        <v>7</v>
      </c>
      <c r="D80" s="30">
        <v>0</v>
      </c>
      <c r="E80" s="30">
        <v>0</v>
      </c>
      <c r="F80" s="30">
        <v>0</v>
      </c>
      <c r="G80" s="31">
        <f t="shared" si="8"/>
        <v>0</v>
      </c>
      <c r="H80" s="32">
        <f t="shared" si="9"/>
        <v>0</v>
      </c>
      <c r="I80" s="32">
        <f t="shared" si="10"/>
        <v>0</v>
      </c>
      <c r="J80" s="32">
        <f t="shared" si="11"/>
        <v>0</v>
      </c>
    </row>
    <row r="81" spans="1:10" ht="12.75" customHeight="1" x14ac:dyDescent="0.25">
      <c r="A81" s="29" t="s">
        <v>126</v>
      </c>
      <c r="B81" s="30">
        <v>10</v>
      </c>
      <c r="C81" s="30">
        <v>10</v>
      </c>
      <c r="D81" s="30">
        <v>1</v>
      </c>
      <c r="E81" s="30">
        <v>2</v>
      </c>
      <c r="F81" s="30">
        <v>2</v>
      </c>
      <c r="G81" s="31">
        <f t="shared" si="8"/>
        <v>-1</v>
      </c>
      <c r="H81" s="32">
        <f t="shared" si="9"/>
        <v>9.0909090909090917</v>
      </c>
      <c r="I81" s="32">
        <f t="shared" si="10"/>
        <v>18.181818181818183</v>
      </c>
      <c r="J81" s="32">
        <f t="shared" si="11"/>
        <v>-9.0909090909090917</v>
      </c>
    </row>
    <row r="82" spans="1:10" ht="12.75" customHeight="1" x14ac:dyDescent="0.25">
      <c r="A82" s="29" t="s">
        <v>127</v>
      </c>
      <c r="B82" s="30">
        <v>17</v>
      </c>
      <c r="C82" s="30">
        <v>17</v>
      </c>
      <c r="D82" s="30">
        <v>0</v>
      </c>
      <c r="E82" s="30">
        <v>1</v>
      </c>
      <c r="F82" s="30">
        <v>1</v>
      </c>
      <c r="G82" s="31">
        <f t="shared" si="8"/>
        <v>-1</v>
      </c>
      <c r="H82" s="32">
        <f t="shared" si="9"/>
        <v>0</v>
      </c>
      <c r="I82" s="32">
        <f t="shared" si="10"/>
        <v>5.5555555555555554</v>
      </c>
      <c r="J82" s="32">
        <f t="shared" si="11"/>
        <v>-5.5555555555555554</v>
      </c>
    </row>
    <row r="83" spans="1:10" ht="12.75" customHeight="1" x14ac:dyDescent="0.25">
      <c r="A83" s="29" t="s">
        <v>128</v>
      </c>
      <c r="B83" s="30">
        <v>2</v>
      </c>
      <c r="C83" s="30">
        <v>2</v>
      </c>
      <c r="D83" s="30">
        <v>0</v>
      </c>
      <c r="E83" s="30">
        <v>0</v>
      </c>
      <c r="F83" s="30">
        <v>0</v>
      </c>
      <c r="G83" s="31">
        <f t="shared" si="8"/>
        <v>0</v>
      </c>
      <c r="H83" s="32">
        <f t="shared" si="9"/>
        <v>0</v>
      </c>
      <c r="I83" s="32">
        <f t="shared" si="10"/>
        <v>0</v>
      </c>
      <c r="J83" s="32">
        <f t="shared" si="11"/>
        <v>0</v>
      </c>
    </row>
    <row r="84" spans="1:10" ht="12.75" customHeight="1" x14ac:dyDescent="0.25">
      <c r="A84" s="29" t="s">
        <v>129</v>
      </c>
      <c r="B84" s="30">
        <v>8</v>
      </c>
      <c r="C84" s="30">
        <v>8</v>
      </c>
      <c r="D84" s="30">
        <v>0</v>
      </c>
      <c r="E84" s="30">
        <v>0</v>
      </c>
      <c r="F84" s="30">
        <v>0</v>
      </c>
      <c r="G84" s="31">
        <f t="shared" si="8"/>
        <v>0</v>
      </c>
      <c r="H84" s="32">
        <f t="shared" si="9"/>
        <v>0</v>
      </c>
      <c r="I84" s="32">
        <f t="shared" si="10"/>
        <v>0</v>
      </c>
      <c r="J84" s="32">
        <f t="shared" si="11"/>
        <v>0</v>
      </c>
    </row>
    <row r="85" spans="1:10" ht="12.75" customHeight="1" x14ac:dyDescent="0.25">
      <c r="A85" s="29" t="s">
        <v>130</v>
      </c>
      <c r="B85" s="30">
        <v>11</v>
      </c>
      <c r="C85" s="30">
        <v>11</v>
      </c>
      <c r="D85" s="30">
        <v>2</v>
      </c>
      <c r="E85" s="30">
        <v>2</v>
      </c>
      <c r="F85" s="30">
        <v>2</v>
      </c>
      <c r="G85" s="31">
        <f t="shared" si="8"/>
        <v>0</v>
      </c>
      <c r="H85" s="32">
        <f t="shared" si="9"/>
        <v>18.181818181818183</v>
      </c>
      <c r="I85" s="32">
        <f t="shared" si="10"/>
        <v>18.181818181818183</v>
      </c>
      <c r="J85" s="32">
        <f t="shared" si="11"/>
        <v>0</v>
      </c>
    </row>
    <row r="86" spans="1:10" ht="12.75" customHeight="1" x14ac:dyDescent="0.25">
      <c r="A86" s="29" t="s">
        <v>131</v>
      </c>
      <c r="B86" s="30">
        <v>11</v>
      </c>
      <c r="C86" s="30">
        <v>11</v>
      </c>
      <c r="D86" s="30">
        <v>0</v>
      </c>
      <c r="E86" s="30">
        <v>0</v>
      </c>
      <c r="F86" s="30">
        <v>0</v>
      </c>
      <c r="G86" s="31">
        <f t="shared" si="8"/>
        <v>0</v>
      </c>
      <c r="H86" s="32">
        <f t="shared" si="9"/>
        <v>0</v>
      </c>
      <c r="I86" s="32">
        <f t="shared" si="10"/>
        <v>0</v>
      </c>
      <c r="J86" s="32">
        <f t="shared" si="11"/>
        <v>0</v>
      </c>
    </row>
    <row r="87" spans="1:10" ht="12.75" customHeight="1" x14ac:dyDescent="0.25">
      <c r="A87" s="29" t="s">
        <v>132</v>
      </c>
      <c r="B87" s="30">
        <v>15</v>
      </c>
      <c r="C87" s="30">
        <v>15</v>
      </c>
      <c r="D87" s="30">
        <v>1</v>
      </c>
      <c r="E87" s="30">
        <v>1</v>
      </c>
      <c r="F87" s="30">
        <v>1</v>
      </c>
      <c r="G87" s="31">
        <f t="shared" si="8"/>
        <v>0</v>
      </c>
      <c r="H87" s="32">
        <f t="shared" si="9"/>
        <v>6.666666666666667</v>
      </c>
      <c r="I87" s="32">
        <f t="shared" si="10"/>
        <v>6.666666666666667</v>
      </c>
      <c r="J87" s="32">
        <f t="shared" si="11"/>
        <v>0</v>
      </c>
    </row>
    <row r="88" spans="1:10" ht="12.75" customHeight="1" x14ac:dyDescent="0.25">
      <c r="A88" s="29" t="s">
        <v>133</v>
      </c>
      <c r="B88" s="30">
        <v>4</v>
      </c>
      <c r="C88" s="30">
        <v>4</v>
      </c>
      <c r="D88" s="30">
        <v>0</v>
      </c>
      <c r="E88" s="30">
        <v>0</v>
      </c>
      <c r="F88" s="30">
        <v>0</v>
      </c>
      <c r="G88" s="31">
        <f t="shared" si="8"/>
        <v>0</v>
      </c>
      <c r="H88" s="32">
        <f t="shared" si="9"/>
        <v>0</v>
      </c>
      <c r="I88" s="32">
        <f t="shared" si="10"/>
        <v>0</v>
      </c>
      <c r="J88" s="32">
        <f t="shared" si="11"/>
        <v>0</v>
      </c>
    </row>
    <row r="89" spans="1:10" ht="12.75" customHeight="1" x14ac:dyDescent="0.25">
      <c r="A89" s="29" t="s">
        <v>134</v>
      </c>
      <c r="B89" s="30">
        <v>9</v>
      </c>
      <c r="C89" s="30">
        <v>9</v>
      </c>
      <c r="D89" s="30">
        <v>0</v>
      </c>
      <c r="E89" s="30">
        <v>1</v>
      </c>
      <c r="F89" s="30">
        <v>1</v>
      </c>
      <c r="G89" s="31">
        <f t="shared" si="8"/>
        <v>-1</v>
      </c>
      <c r="H89" s="32">
        <f t="shared" si="9"/>
        <v>0</v>
      </c>
      <c r="I89" s="32">
        <f t="shared" si="10"/>
        <v>10</v>
      </c>
      <c r="J89" s="32">
        <f t="shared" si="11"/>
        <v>-10</v>
      </c>
    </row>
    <row r="90" spans="1:10" ht="12.75" customHeight="1" x14ac:dyDescent="0.25">
      <c r="A90" s="29" t="s">
        <v>135</v>
      </c>
      <c r="B90" s="30">
        <v>2</v>
      </c>
      <c r="C90" s="30">
        <v>1</v>
      </c>
      <c r="D90" s="30">
        <v>0</v>
      </c>
      <c r="E90" s="30">
        <v>0</v>
      </c>
      <c r="F90" s="30">
        <v>0</v>
      </c>
      <c r="G90" s="31">
        <f t="shared" si="8"/>
        <v>0</v>
      </c>
      <c r="H90" s="32">
        <f t="shared" si="9"/>
        <v>0</v>
      </c>
      <c r="I90" s="32">
        <f t="shared" si="10"/>
        <v>0</v>
      </c>
      <c r="J90" s="32">
        <f t="shared" si="11"/>
        <v>0</v>
      </c>
    </row>
    <row r="91" spans="1:10" ht="12.75" customHeight="1" x14ac:dyDescent="0.25">
      <c r="A91" s="33" t="s">
        <v>136</v>
      </c>
      <c r="B91" s="34">
        <v>2</v>
      </c>
      <c r="C91" s="34">
        <v>2</v>
      </c>
      <c r="D91" s="34">
        <v>0</v>
      </c>
      <c r="E91" s="34">
        <v>1</v>
      </c>
      <c r="F91" s="34">
        <v>1</v>
      </c>
      <c r="G91" s="35">
        <f t="shared" si="8"/>
        <v>-1</v>
      </c>
      <c r="H91" s="36">
        <f t="shared" si="9"/>
        <v>0</v>
      </c>
      <c r="I91" s="36">
        <f t="shared" si="10"/>
        <v>33.333333333333329</v>
      </c>
      <c r="J91" s="36">
        <f t="shared" si="11"/>
        <v>-33.333333333333329</v>
      </c>
    </row>
    <row r="92" spans="1:10" ht="12.75" customHeight="1" x14ac:dyDescent="0.25">
      <c r="A92" s="24" t="s">
        <v>17</v>
      </c>
      <c r="B92" s="37">
        <f>SUM(B5:B91)</f>
        <v>632</v>
      </c>
      <c r="C92" s="37">
        <f>SUM(C5:C91)</f>
        <v>631</v>
      </c>
      <c r="D92" s="37">
        <f>SUM(D5:D91)</f>
        <v>40</v>
      </c>
      <c r="E92" s="37">
        <f>SUM(E5:E91)</f>
        <v>42</v>
      </c>
      <c r="F92" s="37">
        <f>SUM(F5:F91)</f>
        <v>42</v>
      </c>
      <c r="G92" s="27">
        <f t="shared" ref="G92" si="12">D92-F92</f>
        <v>-2</v>
      </c>
      <c r="H92" s="28">
        <f t="shared" ref="H92" si="13">D92/(B92-D92+F92)*100</f>
        <v>6.309148264984227</v>
      </c>
      <c r="I92" s="28">
        <f t="shared" ref="I92" si="14">F92/(B92-D92+F92)*100</f>
        <v>6.624605678233439</v>
      </c>
      <c r="J92" s="28">
        <f t="shared" ref="J92" si="15">G92/(B92-D92+F92)*100</f>
        <v>-0.31545741324921134</v>
      </c>
    </row>
    <row r="94" spans="1:10" x14ac:dyDescent="0.25">
      <c r="A94" s="6" t="s">
        <v>18</v>
      </c>
    </row>
    <row r="95" spans="1:10" x14ac:dyDescent="0.25">
      <c r="A95" s="6" t="s">
        <v>19</v>
      </c>
    </row>
  </sheetData>
  <sortState ref="A5:K9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91" workbookViewId="0">
      <selection activeCell="B3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82" t="s">
        <v>29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5.2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5</v>
      </c>
      <c r="C5" s="30">
        <v>5</v>
      </c>
      <c r="D5" s="30">
        <v>0</v>
      </c>
      <c r="E5" s="30">
        <v>0</v>
      </c>
      <c r="F5" s="30">
        <v>0</v>
      </c>
      <c r="G5" s="31">
        <f t="shared" ref="G5:G36" si="0">D5-F5</f>
        <v>0</v>
      </c>
      <c r="H5" s="32">
        <f t="shared" ref="H5:H36" si="1">D5/(B5-D5+F5)*100</f>
        <v>0</v>
      </c>
      <c r="I5" s="32">
        <f t="shared" ref="I5:I36" si="2">F5/(B5-D5+F5)*100</f>
        <v>0</v>
      </c>
      <c r="J5" s="32">
        <f t="shared" ref="J5:J36" si="3">G5/(B5-D5+F5)*100</f>
        <v>0</v>
      </c>
    </row>
    <row r="6" spans="1:10" ht="12.75" customHeight="1" x14ac:dyDescent="0.25">
      <c r="A6" s="29" t="s">
        <v>41</v>
      </c>
      <c r="B6" s="30">
        <v>5</v>
      </c>
      <c r="C6" s="30">
        <v>5</v>
      </c>
      <c r="D6" s="30">
        <v>0</v>
      </c>
      <c r="E6" s="30">
        <v>0</v>
      </c>
      <c r="F6" s="30">
        <v>0</v>
      </c>
      <c r="G6" s="31">
        <f t="shared" si="0"/>
        <v>0</v>
      </c>
      <c r="H6" s="32">
        <f t="shared" si="1"/>
        <v>0</v>
      </c>
      <c r="I6" s="32">
        <f t="shared" si="2"/>
        <v>0</v>
      </c>
      <c r="J6" s="32">
        <f t="shared" si="3"/>
        <v>0</v>
      </c>
    </row>
    <row r="7" spans="1:10" ht="12.75" customHeight="1" x14ac:dyDescent="0.25">
      <c r="A7" s="29" t="s">
        <v>42</v>
      </c>
      <c r="B7" s="30">
        <v>7</v>
      </c>
      <c r="C7" s="30">
        <v>7</v>
      </c>
      <c r="D7" s="30">
        <v>1</v>
      </c>
      <c r="E7" s="30">
        <v>0</v>
      </c>
      <c r="F7" s="30">
        <v>0</v>
      </c>
      <c r="G7" s="31">
        <f t="shared" si="0"/>
        <v>1</v>
      </c>
      <c r="H7" s="32">
        <f t="shared" si="1"/>
        <v>16.666666666666664</v>
      </c>
      <c r="I7" s="32">
        <f t="shared" si="2"/>
        <v>0</v>
      </c>
      <c r="J7" s="32">
        <f t="shared" si="3"/>
        <v>16.666666666666664</v>
      </c>
    </row>
    <row r="8" spans="1:10" ht="12.75" customHeight="1" x14ac:dyDescent="0.25">
      <c r="A8" s="29" t="s">
        <v>43</v>
      </c>
      <c r="B8" s="30">
        <v>6</v>
      </c>
      <c r="C8" s="30">
        <v>6</v>
      </c>
      <c r="D8" s="30">
        <v>2</v>
      </c>
      <c r="E8" s="30">
        <v>2</v>
      </c>
      <c r="F8" s="30">
        <v>2</v>
      </c>
      <c r="G8" s="31">
        <f t="shared" si="0"/>
        <v>0</v>
      </c>
      <c r="H8" s="32">
        <f t="shared" si="1"/>
        <v>33.333333333333329</v>
      </c>
      <c r="I8" s="32">
        <f t="shared" si="2"/>
        <v>33.333333333333329</v>
      </c>
      <c r="J8" s="32">
        <f t="shared" si="3"/>
        <v>0</v>
      </c>
    </row>
    <row r="9" spans="1:10" ht="12.75" customHeight="1" x14ac:dyDescent="0.25">
      <c r="A9" s="29" t="s">
        <v>44</v>
      </c>
      <c r="B9" s="30">
        <v>5</v>
      </c>
      <c r="C9" s="30">
        <v>5</v>
      </c>
      <c r="D9" s="30">
        <v>0</v>
      </c>
      <c r="E9" s="30">
        <v>1</v>
      </c>
      <c r="F9" s="30">
        <v>1</v>
      </c>
      <c r="G9" s="31">
        <f t="shared" si="0"/>
        <v>-1</v>
      </c>
      <c r="H9" s="32">
        <f t="shared" si="1"/>
        <v>0</v>
      </c>
      <c r="I9" s="32">
        <f t="shared" si="2"/>
        <v>16.666666666666664</v>
      </c>
      <c r="J9" s="32">
        <f t="shared" si="3"/>
        <v>-16.666666666666664</v>
      </c>
    </row>
    <row r="10" spans="1:10" ht="12.75" customHeight="1" x14ac:dyDescent="0.25">
      <c r="A10" s="29" t="s">
        <v>45</v>
      </c>
      <c r="B10" s="30">
        <v>6</v>
      </c>
      <c r="C10" s="30">
        <v>6</v>
      </c>
      <c r="D10" s="30">
        <v>0</v>
      </c>
      <c r="E10" s="30">
        <v>1</v>
      </c>
      <c r="F10" s="30">
        <v>1</v>
      </c>
      <c r="G10" s="31">
        <f t="shared" si="0"/>
        <v>-1</v>
      </c>
      <c r="H10" s="32">
        <f t="shared" si="1"/>
        <v>0</v>
      </c>
      <c r="I10" s="32">
        <f t="shared" si="2"/>
        <v>14.285714285714285</v>
      </c>
      <c r="J10" s="32">
        <f t="shared" si="3"/>
        <v>-14.285714285714285</v>
      </c>
    </row>
    <row r="11" spans="1:10" ht="12.75" customHeight="1" x14ac:dyDescent="0.25">
      <c r="A11" s="29" t="s">
        <v>46</v>
      </c>
      <c r="B11" s="30">
        <v>2</v>
      </c>
      <c r="C11" s="30">
        <v>2</v>
      </c>
      <c r="D11" s="30">
        <v>1</v>
      </c>
      <c r="E11" s="30">
        <v>0</v>
      </c>
      <c r="F11" s="30">
        <v>0</v>
      </c>
      <c r="G11" s="31">
        <f t="shared" si="0"/>
        <v>1</v>
      </c>
      <c r="H11" s="32">
        <f t="shared" si="1"/>
        <v>100</v>
      </c>
      <c r="I11" s="32">
        <f t="shared" si="2"/>
        <v>0</v>
      </c>
      <c r="J11" s="32">
        <f t="shared" si="3"/>
        <v>100</v>
      </c>
    </row>
    <row r="12" spans="1:10" ht="12.75" customHeight="1" x14ac:dyDescent="0.25">
      <c r="A12" s="29" t="s">
        <v>47</v>
      </c>
      <c r="B12" s="30">
        <v>2</v>
      </c>
      <c r="C12" s="30">
        <v>2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si="1"/>
        <v>0</v>
      </c>
      <c r="I12" s="32">
        <f t="shared" si="2"/>
        <v>0</v>
      </c>
      <c r="J12" s="32">
        <f t="shared" si="3"/>
        <v>0</v>
      </c>
    </row>
    <row r="13" spans="1:10" ht="12.75" customHeight="1" x14ac:dyDescent="0.25">
      <c r="A13" s="29" t="s">
        <v>48</v>
      </c>
      <c r="B13" s="30">
        <v>1</v>
      </c>
      <c r="C13" s="30">
        <v>1</v>
      </c>
      <c r="D13" s="30">
        <v>0</v>
      </c>
      <c r="E13" s="30">
        <v>1</v>
      </c>
      <c r="F13" s="30">
        <v>1</v>
      </c>
      <c r="G13" s="31">
        <f t="shared" si="0"/>
        <v>-1</v>
      </c>
      <c r="H13" s="32">
        <f t="shared" si="1"/>
        <v>0</v>
      </c>
      <c r="I13" s="32">
        <f t="shared" si="2"/>
        <v>50</v>
      </c>
      <c r="J13" s="32">
        <f t="shared" si="3"/>
        <v>-50</v>
      </c>
    </row>
    <row r="14" spans="1:10" ht="12.75" customHeight="1" x14ac:dyDescent="0.25">
      <c r="A14" s="29" t="s">
        <v>49</v>
      </c>
      <c r="B14" s="30">
        <v>3</v>
      </c>
      <c r="C14" s="30">
        <v>3</v>
      </c>
      <c r="D14" s="30">
        <v>0</v>
      </c>
      <c r="E14" s="30">
        <v>1</v>
      </c>
      <c r="F14" s="30">
        <v>1</v>
      </c>
      <c r="G14" s="31">
        <f t="shared" si="0"/>
        <v>-1</v>
      </c>
      <c r="H14" s="32">
        <f t="shared" si="1"/>
        <v>0</v>
      </c>
      <c r="I14" s="32">
        <f t="shared" si="2"/>
        <v>25</v>
      </c>
      <c r="J14" s="32">
        <f t="shared" si="3"/>
        <v>-25</v>
      </c>
    </row>
    <row r="15" spans="1:10" ht="12.75" customHeight="1" x14ac:dyDescent="0.25">
      <c r="A15" s="29" t="s">
        <v>50</v>
      </c>
      <c r="B15" s="30">
        <v>8</v>
      </c>
      <c r="C15" s="30">
        <v>8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</row>
    <row r="16" spans="1:10" ht="12.75" customHeight="1" x14ac:dyDescent="0.25">
      <c r="A16" s="29" t="s">
        <v>51</v>
      </c>
      <c r="B16" s="30">
        <v>0</v>
      </c>
      <c r="C16" s="30">
        <v>0</v>
      </c>
      <c r="D16" s="30">
        <v>0</v>
      </c>
      <c r="E16" s="30">
        <v>1</v>
      </c>
      <c r="F16" s="30">
        <v>1</v>
      </c>
      <c r="G16" s="31">
        <f t="shared" si="0"/>
        <v>-1</v>
      </c>
      <c r="H16" s="32">
        <f t="shared" si="1"/>
        <v>0</v>
      </c>
      <c r="I16" s="32">
        <f t="shared" si="2"/>
        <v>100</v>
      </c>
      <c r="J16" s="32">
        <f t="shared" si="3"/>
        <v>-100</v>
      </c>
    </row>
    <row r="17" spans="1:10" ht="12.75" customHeight="1" x14ac:dyDescent="0.25">
      <c r="A17" s="29" t="s">
        <v>52</v>
      </c>
      <c r="B17" s="30">
        <v>2</v>
      </c>
      <c r="C17" s="30">
        <v>2</v>
      </c>
      <c r="D17" s="30">
        <v>1</v>
      </c>
      <c r="E17" s="30">
        <v>0</v>
      </c>
      <c r="F17" s="30">
        <v>0</v>
      </c>
      <c r="G17" s="31">
        <f t="shared" si="0"/>
        <v>1</v>
      </c>
      <c r="H17" s="32">
        <f t="shared" si="1"/>
        <v>100</v>
      </c>
      <c r="I17" s="32">
        <f t="shared" si="2"/>
        <v>0</v>
      </c>
      <c r="J17" s="32">
        <f t="shared" si="3"/>
        <v>100</v>
      </c>
    </row>
    <row r="18" spans="1:10" ht="12.75" customHeight="1" x14ac:dyDescent="0.25">
      <c r="A18" s="29" t="s">
        <v>53</v>
      </c>
      <c r="B18" s="30">
        <v>11</v>
      </c>
      <c r="C18" s="30">
        <v>11</v>
      </c>
      <c r="D18" s="30">
        <v>2</v>
      </c>
      <c r="E18" s="30">
        <v>2</v>
      </c>
      <c r="F18" s="30">
        <v>2</v>
      </c>
      <c r="G18" s="31">
        <f t="shared" si="0"/>
        <v>0</v>
      </c>
      <c r="H18" s="32">
        <f t="shared" si="1"/>
        <v>18.181818181818183</v>
      </c>
      <c r="I18" s="32">
        <f t="shared" si="2"/>
        <v>18.181818181818183</v>
      </c>
      <c r="J18" s="32">
        <f t="shared" si="3"/>
        <v>0</v>
      </c>
    </row>
    <row r="19" spans="1:10" ht="12.75" customHeight="1" x14ac:dyDescent="0.25">
      <c r="A19" s="29" t="s">
        <v>54</v>
      </c>
      <c r="B19" s="30">
        <v>2</v>
      </c>
      <c r="C19" s="30">
        <v>2</v>
      </c>
      <c r="D19" s="30">
        <v>0</v>
      </c>
      <c r="E19" s="30">
        <v>0</v>
      </c>
      <c r="F19" s="30">
        <v>0</v>
      </c>
      <c r="G19" s="31">
        <f t="shared" si="0"/>
        <v>0</v>
      </c>
      <c r="H19" s="32">
        <f t="shared" si="1"/>
        <v>0</v>
      </c>
      <c r="I19" s="32">
        <f t="shared" si="2"/>
        <v>0</v>
      </c>
      <c r="J19" s="32">
        <f t="shared" si="3"/>
        <v>0</v>
      </c>
    </row>
    <row r="20" spans="1:10" ht="12.75" customHeight="1" x14ac:dyDescent="0.25">
      <c r="A20" s="29" t="s">
        <v>55</v>
      </c>
      <c r="B20" s="30">
        <v>18</v>
      </c>
      <c r="C20" s="30">
        <v>18</v>
      </c>
      <c r="D20" s="30">
        <v>1</v>
      </c>
      <c r="E20" s="30">
        <v>5</v>
      </c>
      <c r="F20" s="30">
        <v>5</v>
      </c>
      <c r="G20" s="31">
        <f t="shared" si="0"/>
        <v>-4</v>
      </c>
      <c r="H20" s="32">
        <f t="shared" si="1"/>
        <v>4.5454545454545459</v>
      </c>
      <c r="I20" s="32">
        <f t="shared" si="2"/>
        <v>22.727272727272727</v>
      </c>
      <c r="J20" s="32">
        <f t="shared" si="3"/>
        <v>-18.181818181818183</v>
      </c>
    </row>
    <row r="21" spans="1:10" ht="12.75" customHeight="1" x14ac:dyDescent="0.25">
      <c r="A21" s="29" t="s">
        <v>56</v>
      </c>
      <c r="B21" s="30">
        <v>4</v>
      </c>
      <c r="C21" s="30">
        <v>4</v>
      </c>
      <c r="D21" s="30">
        <v>0</v>
      </c>
      <c r="E21" s="30">
        <v>0</v>
      </c>
      <c r="F21" s="30">
        <v>0</v>
      </c>
      <c r="G21" s="31">
        <f t="shared" si="0"/>
        <v>0</v>
      </c>
      <c r="H21" s="32">
        <f t="shared" si="1"/>
        <v>0</v>
      </c>
      <c r="I21" s="32">
        <f t="shared" si="2"/>
        <v>0</v>
      </c>
      <c r="J21" s="32">
        <f t="shared" si="3"/>
        <v>0</v>
      </c>
    </row>
    <row r="22" spans="1:10" ht="12.75" customHeight="1" x14ac:dyDescent="0.25">
      <c r="A22" s="29" t="s">
        <v>57</v>
      </c>
      <c r="B22" s="30">
        <v>2</v>
      </c>
      <c r="C22" s="30">
        <v>2</v>
      </c>
      <c r="D22" s="30">
        <v>0</v>
      </c>
      <c r="E22" s="30">
        <v>0</v>
      </c>
      <c r="F22" s="30">
        <v>0</v>
      </c>
      <c r="G22" s="31">
        <f t="shared" si="0"/>
        <v>0</v>
      </c>
      <c r="H22" s="32">
        <f t="shared" si="1"/>
        <v>0</v>
      </c>
      <c r="I22" s="32">
        <f t="shared" si="2"/>
        <v>0</v>
      </c>
      <c r="J22" s="32">
        <f t="shared" si="3"/>
        <v>0</v>
      </c>
    </row>
    <row r="23" spans="1:10" ht="12.75" customHeight="1" x14ac:dyDescent="0.25">
      <c r="A23" s="29" t="s">
        <v>58</v>
      </c>
      <c r="B23" s="30">
        <v>4</v>
      </c>
      <c r="C23" s="30">
        <v>4</v>
      </c>
      <c r="D23" s="30">
        <v>0</v>
      </c>
      <c r="E23" s="30">
        <v>0</v>
      </c>
      <c r="F23" s="30">
        <v>0</v>
      </c>
      <c r="G23" s="31">
        <f t="shared" si="0"/>
        <v>0</v>
      </c>
      <c r="H23" s="32">
        <f t="shared" si="1"/>
        <v>0</v>
      </c>
      <c r="I23" s="32">
        <f t="shared" si="2"/>
        <v>0</v>
      </c>
      <c r="J23" s="32">
        <f t="shared" si="3"/>
        <v>0</v>
      </c>
    </row>
    <row r="24" spans="1:10" ht="12.75" customHeight="1" x14ac:dyDescent="0.25">
      <c r="A24" s="29" t="s">
        <v>59</v>
      </c>
      <c r="B24" s="30">
        <v>5</v>
      </c>
      <c r="C24" s="30">
        <v>5</v>
      </c>
      <c r="D24" s="30">
        <v>1</v>
      </c>
      <c r="E24" s="30">
        <v>1</v>
      </c>
      <c r="F24" s="30">
        <v>1</v>
      </c>
      <c r="G24" s="31">
        <f t="shared" si="0"/>
        <v>0</v>
      </c>
      <c r="H24" s="32">
        <f t="shared" si="1"/>
        <v>20</v>
      </c>
      <c r="I24" s="32">
        <f t="shared" si="2"/>
        <v>20</v>
      </c>
      <c r="J24" s="32">
        <f t="shared" si="3"/>
        <v>0</v>
      </c>
    </row>
    <row r="25" spans="1:10" ht="12.75" customHeight="1" x14ac:dyDescent="0.25">
      <c r="A25" s="29" t="s">
        <v>60</v>
      </c>
      <c r="B25" s="30">
        <v>9</v>
      </c>
      <c r="C25" s="30">
        <v>9</v>
      </c>
      <c r="D25" s="30">
        <v>1</v>
      </c>
      <c r="E25" s="30">
        <v>0</v>
      </c>
      <c r="F25" s="30">
        <v>0</v>
      </c>
      <c r="G25" s="31">
        <f t="shared" si="0"/>
        <v>1</v>
      </c>
      <c r="H25" s="32">
        <f t="shared" si="1"/>
        <v>12.5</v>
      </c>
      <c r="I25" s="32">
        <f t="shared" si="2"/>
        <v>0</v>
      </c>
      <c r="J25" s="32">
        <f t="shared" si="3"/>
        <v>12.5</v>
      </c>
    </row>
    <row r="26" spans="1:10" ht="12.75" customHeight="1" x14ac:dyDescent="0.25">
      <c r="A26" s="29" t="s">
        <v>61</v>
      </c>
      <c r="B26" s="30">
        <v>4</v>
      </c>
      <c r="C26" s="30">
        <v>4</v>
      </c>
      <c r="D26" s="30">
        <v>0</v>
      </c>
      <c r="E26" s="30">
        <v>1</v>
      </c>
      <c r="F26" s="30">
        <v>1</v>
      </c>
      <c r="G26" s="31">
        <f t="shared" si="0"/>
        <v>-1</v>
      </c>
      <c r="H26" s="32">
        <f t="shared" si="1"/>
        <v>0</v>
      </c>
      <c r="I26" s="32">
        <f t="shared" si="2"/>
        <v>20</v>
      </c>
      <c r="J26" s="32">
        <f t="shared" si="3"/>
        <v>-20</v>
      </c>
    </row>
    <row r="27" spans="1:10" ht="12.75" customHeight="1" x14ac:dyDescent="0.25">
      <c r="A27" s="29" t="s">
        <v>62</v>
      </c>
      <c r="B27" s="30">
        <v>15</v>
      </c>
      <c r="C27" s="30">
        <v>15</v>
      </c>
      <c r="D27" s="30">
        <v>0</v>
      </c>
      <c r="E27" s="30">
        <v>5</v>
      </c>
      <c r="F27" s="30">
        <v>5</v>
      </c>
      <c r="G27" s="31">
        <f t="shared" si="0"/>
        <v>-5</v>
      </c>
      <c r="H27" s="32">
        <f t="shared" si="1"/>
        <v>0</v>
      </c>
      <c r="I27" s="32">
        <f t="shared" si="2"/>
        <v>25</v>
      </c>
      <c r="J27" s="32">
        <f t="shared" si="3"/>
        <v>-25</v>
      </c>
    </row>
    <row r="28" spans="1:10" ht="12.75" customHeight="1" x14ac:dyDescent="0.25">
      <c r="A28" s="29" t="s">
        <v>63</v>
      </c>
      <c r="B28" s="30">
        <v>7</v>
      </c>
      <c r="C28" s="30">
        <v>7</v>
      </c>
      <c r="D28" s="30">
        <v>1</v>
      </c>
      <c r="E28" s="30">
        <v>0</v>
      </c>
      <c r="F28" s="30">
        <v>0</v>
      </c>
      <c r="G28" s="31">
        <f t="shared" si="0"/>
        <v>1</v>
      </c>
      <c r="H28" s="32">
        <f t="shared" si="1"/>
        <v>16.666666666666664</v>
      </c>
      <c r="I28" s="32">
        <f t="shared" si="2"/>
        <v>0</v>
      </c>
      <c r="J28" s="32">
        <f t="shared" si="3"/>
        <v>16.666666666666664</v>
      </c>
    </row>
    <row r="29" spans="1:10" ht="12.75" customHeight="1" x14ac:dyDescent="0.25">
      <c r="A29" s="29" t="s">
        <v>64</v>
      </c>
      <c r="B29" s="30">
        <v>1</v>
      </c>
      <c r="C29" s="30">
        <v>1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</row>
    <row r="30" spans="1:10" ht="12.75" customHeight="1" x14ac:dyDescent="0.25">
      <c r="A30" s="29" t="s">
        <v>65</v>
      </c>
      <c r="B30" s="30">
        <v>1</v>
      </c>
      <c r="C30" s="30">
        <v>1</v>
      </c>
      <c r="D30" s="30">
        <v>0</v>
      </c>
      <c r="E30" s="30">
        <v>0</v>
      </c>
      <c r="F30" s="30">
        <v>0</v>
      </c>
      <c r="G30" s="31">
        <f t="shared" si="0"/>
        <v>0</v>
      </c>
      <c r="H30" s="32">
        <f t="shared" si="1"/>
        <v>0</v>
      </c>
      <c r="I30" s="32">
        <f t="shared" si="2"/>
        <v>0</v>
      </c>
      <c r="J30" s="32">
        <f t="shared" si="3"/>
        <v>0</v>
      </c>
    </row>
    <row r="31" spans="1:10" ht="12.75" customHeight="1" x14ac:dyDescent="0.25">
      <c r="A31" s="29" t="s">
        <v>66</v>
      </c>
      <c r="B31" s="30">
        <v>5</v>
      </c>
      <c r="C31" s="30">
        <v>5</v>
      </c>
      <c r="D31" s="30">
        <v>0</v>
      </c>
      <c r="E31" s="30">
        <v>1</v>
      </c>
      <c r="F31" s="30">
        <v>1</v>
      </c>
      <c r="G31" s="31">
        <f t="shared" si="0"/>
        <v>-1</v>
      </c>
      <c r="H31" s="32">
        <f t="shared" si="1"/>
        <v>0</v>
      </c>
      <c r="I31" s="32">
        <f t="shared" si="2"/>
        <v>16.666666666666664</v>
      </c>
      <c r="J31" s="32">
        <f t="shared" si="3"/>
        <v>-16.666666666666664</v>
      </c>
    </row>
    <row r="32" spans="1:10" ht="12.75" customHeight="1" x14ac:dyDescent="0.25">
      <c r="A32" s="29" t="s">
        <v>67</v>
      </c>
      <c r="B32" s="30">
        <v>3</v>
      </c>
      <c r="C32" s="30">
        <v>3</v>
      </c>
      <c r="D32" s="30">
        <v>0</v>
      </c>
      <c r="E32" s="30">
        <v>0</v>
      </c>
      <c r="F32" s="30">
        <v>0</v>
      </c>
      <c r="G32" s="31">
        <f t="shared" si="0"/>
        <v>0</v>
      </c>
      <c r="H32" s="32">
        <f t="shared" si="1"/>
        <v>0</v>
      </c>
      <c r="I32" s="32">
        <f t="shared" si="2"/>
        <v>0</v>
      </c>
      <c r="J32" s="32">
        <f t="shared" si="3"/>
        <v>0</v>
      </c>
    </row>
    <row r="33" spans="1:10" ht="12.75" customHeight="1" x14ac:dyDescent="0.25">
      <c r="A33" s="29" t="s">
        <v>68</v>
      </c>
      <c r="B33" s="30">
        <v>3</v>
      </c>
      <c r="C33" s="30">
        <v>3</v>
      </c>
      <c r="D33" s="30">
        <v>1</v>
      </c>
      <c r="E33" s="30">
        <v>0</v>
      </c>
      <c r="F33" s="30">
        <v>0</v>
      </c>
      <c r="G33" s="31">
        <f t="shared" si="0"/>
        <v>1</v>
      </c>
      <c r="H33" s="32">
        <f t="shared" si="1"/>
        <v>50</v>
      </c>
      <c r="I33" s="32">
        <f t="shared" si="2"/>
        <v>0</v>
      </c>
      <c r="J33" s="32">
        <f t="shared" si="3"/>
        <v>50</v>
      </c>
    </row>
    <row r="34" spans="1:10" ht="12.75" customHeight="1" x14ac:dyDescent="0.25">
      <c r="A34" s="29" t="s">
        <v>69</v>
      </c>
      <c r="B34" s="30">
        <v>35</v>
      </c>
      <c r="C34" s="30">
        <v>35</v>
      </c>
      <c r="D34" s="30">
        <v>1</v>
      </c>
      <c r="E34" s="30">
        <v>1</v>
      </c>
      <c r="F34" s="30">
        <v>1</v>
      </c>
      <c r="G34" s="31">
        <f t="shared" si="0"/>
        <v>0</v>
      </c>
      <c r="H34" s="32">
        <f t="shared" si="1"/>
        <v>2.8571428571428572</v>
      </c>
      <c r="I34" s="32">
        <f t="shared" si="2"/>
        <v>2.8571428571428572</v>
      </c>
      <c r="J34" s="32">
        <f t="shared" si="3"/>
        <v>0</v>
      </c>
    </row>
    <row r="35" spans="1:10" ht="12.75" customHeight="1" x14ac:dyDescent="0.25">
      <c r="A35" s="29" t="s">
        <v>70</v>
      </c>
      <c r="B35" s="30">
        <v>15</v>
      </c>
      <c r="C35" s="30">
        <v>15</v>
      </c>
      <c r="D35" s="30">
        <v>1</v>
      </c>
      <c r="E35" s="30">
        <v>2</v>
      </c>
      <c r="F35" s="30">
        <v>2</v>
      </c>
      <c r="G35" s="31">
        <f t="shared" si="0"/>
        <v>-1</v>
      </c>
      <c r="H35" s="32">
        <f t="shared" si="1"/>
        <v>6.25</v>
      </c>
      <c r="I35" s="32">
        <f t="shared" si="2"/>
        <v>12.5</v>
      </c>
      <c r="J35" s="32">
        <f t="shared" si="3"/>
        <v>-6.25</v>
      </c>
    </row>
    <row r="36" spans="1:10" ht="12.75" customHeight="1" x14ac:dyDescent="0.25">
      <c r="A36" s="29" t="s">
        <v>71</v>
      </c>
      <c r="B36" s="30">
        <v>29</v>
      </c>
      <c r="C36" s="30">
        <v>29</v>
      </c>
      <c r="D36" s="30">
        <v>5</v>
      </c>
      <c r="E36" s="30">
        <v>6</v>
      </c>
      <c r="F36" s="30">
        <v>6</v>
      </c>
      <c r="G36" s="31">
        <f t="shared" si="0"/>
        <v>-1</v>
      </c>
      <c r="H36" s="32">
        <f t="shared" si="1"/>
        <v>16.666666666666664</v>
      </c>
      <c r="I36" s="32">
        <f t="shared" si="2"/>
        <v>20</v>
      </c>
      <c r="J36" s="32">
        <f t="shared" si="3"/>
        <v>-3.3333333333333335</v>
      </c>
    </row>
    <row r="37" spans="1:10" ht="12.75" customHeight="1" x14ac:dyDescent="0.25">
      <c r="A37" s="29" t="s">
        <v>72</v>
      </c>
      <c r="B37" s="30">
        <v>1</v>
      </c>
      <c r="C37" s="30">
        <v>1</v>
      </c>
      <c r="D37" s="30">
        <v>0</v>
      </c>
      <c r="E37" s="30">
        <v>0</v>
      </c>
      <c r="F37" s="30">
        <v>0</v>
      </c>
      <c r="G37" s="31">
        <f t="shared" ref="G37:G68" si="4">D37-F37</f>
        <v>0</v>
      </c>
      <c r="H37" s="32">
        <f t="shared" ref="H37:H68" si="5">D37/(B37-D37+F37)*100</f>
        <v>0</v>
      </c>
      <c r="I37" s="32">
        <f t="shared" ref="I37:I68" si="6">F37/(B37-D37+F37)*100</f>
        <v>0</v>
      </c>
      <c r="J37" s="32">
        <f t="shared" ref="J37:J68" si="7">G37/(B37-D37+F37)*100</f>
        <v>0</v>
      </c>
    </row>
    <row r="38" spans="1:10" ht="12.75" customHeight="1" x14ac:dyDescent="0.25">
      <c r="A38" s="29" t="s">
        <v>73</v>
      </c>
      <c r="B38" s="30">
        <v>1</v>
      </c>
      <c r="C38" s="30">
        <v>1</v>
      </c>
      <c r="D38" s="30">
        <v>0</v>
      </c>
      <c r="E38" s="30">
        <v>0</v>
      </c>
      <c r="F38" s="30">
        <v>0</v>
      </c>
      <c r="G38" s="31">
        <f t="shared" si="4"/>
        <v>0</v>
      </c>
      <c r="H38" s="32">
        <f t="shared" si="5"/>
        <v>0</v>
      </c>
      <c r="I38" s="32">
        <f t="shared" si="6"/>
        <v>0</v>
      </c>
      <c r="J38" s="32">
        <f t="shared" si="7"/>
        <v>0</v>
      </c>
    </row>
    <row r="39" spans="1:10" ht="12.75" customHeight="1" x14ac:dyDescent="0.25">
      <c r="A39" s="29" t="s">
        <v>74</v>
      </c>
      <c r="B39" s="30">
        <v>2</v>
      </c>
      <c r="C39" s="30">
        <v>2</v>
      </c>
      <c r="D39" s="30">
        <v>0</v>
      </c>
      <c r="E39" s="30">
        <v>0</v>
      </c>
      <c r="F39" s="30">
        <v>0</v>
      </c>
      <c r="G39" s="31">
        <f t="shared" si="4"/>
        <v>0</v>
      </c>
      <c r="H39" s="32">
        <f t="shared" si="5"/>
        <v>0</v>
      </c>
      <c r="I39" s="32">
        <f t="shared" si="6"/>
        <v>0</v>
      </c>
      <c r="J39" s="32">
        <f t="shared" si="7"/>
        <v>0</v>
      </c>
    </row>
    <row r="40" spans="1:10" ht="12.75" customHeight="1" x14ac:dyDescent="0.25">
      <c r="A40" s="29" t="s">
        <v>75</v>
      </c>
      <c r="B40" s="30">
        <v>138</v>
      </c>
      <c r="C40" s="30">
        <v>138</v>
      </c>
      <c r="D40" s="30">
        <v>14</v>
      </c>
      <c r="E40" s="30">
        <v>12</v>
      </c>
      <c r="F40" s="30">
        <v>11</v>
      </c>
      <c r="G40" s="31">
        <f t="shared" si="4"/>
        <v>3</v>
      </c>
      <c r="H40" s="32">
        <f t="shared" si="5"/>
        <v>10.37037037037037</v>
      </c>
      <c r="I40" s="32">
        <f t="shared" si="6"/>
        <v>8.1481481481481488</v>
      </c>
      <c r="J40" s="32">
        <f t="shared" si="7"/>
        <v>2.2222222222222223</v>
      </c>
    </row>
    <row r="41" spans="1:10" ht="12.75" customHeight="1" x14ac:dyDescent="0.25">
      <c r="A41" s="29" t="s">
        <v>76</v>
      </c>
      <c r="B41" s="30">
        <v>5</v>
      </c>
      <c r="C41" s="30">
        <v>5</v>
      </c>
      <c r="D41" s="30">
        <v>0</v>
      </c>
      <c r="E41" s="30">
        <v>0</v>
      </c>
      <c r="F41" s="30">
        <v>0</v>
      </c>
      <c r="G41" s="31">
        <f t="shared" si="4"/>
        <v>0</v>
      </c>
      <c r="H41" s="32">
        <f t="shared" si="5"/>
        <v>0</v>
      </c>
      <c r="I41" s="32">
        <f t="shared" si="6"/>
        <v>0</v>
      </c>
      <c r="J41" s="32">
        <f t="shared" si="7"/>
        <v>0</v>
      </c>
    </row>
    <row r="42" spans="1:10" ht="12.75" customHeight="1" x14ac:dyDescent="0.25">
      <c r="A42" s="29" t="s">
        <v>77</v>
      </c>
      <c r="B42" s="30">
        <v>13</v>
      </c>
      <c r="C42" s="30">
        <v>13</v>
      </c>
      <c r="D42" s="30">
        <v>1</v>
      </c>
      <c r="E42" s="30">
        <v>3</v>
      </c>
      <c r="F42" s="30">
        <v>3</v>
      </c>
      <c r="G42" s="31">
        <f t="shared" si="4"/>
        <v>-2</v>
      </c>
      <c r="H42" s="32">
        <f t="shared" si="5"/>
        <v>6.666666666666667</v>
      </c>
      <c r="I42" s="32">
        <f t="shared" si="6"/>
        <v>20</v>
      </c>
      <c r="J42" s="32">
        <f t="shared" si="7"/>
        <v>-13.333333333333334</v>
      </c>
    </row>
    <row r="43" spans="1:10" ht="12.75" customHeight="1" x14ac:dyDescent="0.25">
      <c r="A43" s="29" t="s">
        <v>78</v>
      </c>
      <c r="B43" s="30">
        <v>12</v>
      </c>
      <c r="C43" s="30">
        <v>12</v>
      </c>
      <c r="D43" s="30">
        <v>0</v>
      </c>
      <c r="E43" s="30">
        <v>1</v>
      </c>
      <c r="F43" s="30">
        <v>1</v>
      </c>
      <c r="G43" s="31">
        <f t="shared" si="4"/>
        <v>-1</v>
      </c>
      <c r="H43" s="32">
        <f t="shared" si="5"/>
        <v>0</v>
      </c>
      <c r="I43" s="32">
        <f t="shared" si="6"/>
        <v>7.6923076923076925</v>
      </c>
      <c r="J43" s="32">
        <f t="shared" si="7"/>
        <v>-7.6923076923076925</v>
      </c>
    </row>
    <row r="44" spans="1:10" ht="12.75" customHeight="1" x14ac:dyDescent="0.25">
      <c r="A44" s="29" t="s">
        <v>79</v>
      </c>
      <c r="B44" s="30">
        <v>21</v>
      </c>
      <c r="C44" s="30">
        <v>21</v>
      </c>
      <c r="D44" s="30">
        <v>2</v>
      </c>
      <c r="E44" s="30">
        <v>3</v>
      </c>
      <c r="F44" s="30">
        <v>3</v>
      </c>
      <c r="G44" s="31">
        <f t="shared" si="4"/>
        <v>-1</v>
      </c>
      <c r="H44" s="32">
        <f t="shared" si="5"/>
        <v>9.0909090909090917</v>
      </c>
      <c r="I44" s="32">
        <f t="shared" si="6"/>
        <v>13.636363636363635</v>
      </c>
      <c r="J44" s="32">
        <f t="shared" si="7"/>
        <v>-4.5454545454545459</v>
      </c>
    </row>
    <row r="45" spans="1:10" ht="12.75" customHeight="1" x14ac:dyDescent="0.25">
      <c r="A45" s="29" t="s">
        <v>80</v>
      </c>
      <c r="B45" s="30">
        <v>7</v>
      </c>
      <c r="C45" s="30">
        <v>7</v>
      </c>
      <c r="D45" s="30">
        <v>0</v>
      </c>
      <c r="E45" s="30">
        <v>1</v>
      </c>
      <c r="F45" s="30">
        <v>1</v>
      </c>
      <c r="G45" s="31">
        <f t="shared" si="4"/>
        <v>-1</v>
      </c>
      <c r="H45" s="32">
        <f t="shared" si="5"/>
        <v>0</v>
      </c>
      <c r="I45" s="32">
        <f t="shared" si="6"/>
        <v>12.5</v>
      </c>
      <c r="J45" s="32">
        <f t="shared" si="7"/>
        <v>-12.5</v>
      </c>
    </row>
    <row r="46" spans="1:10" ht="12.75" customHeight="1" x14ac:dyDescent="0.25">
      <c r="A46" s="29" t="s">
        <v>81</v>
      </c>
      <c r="B46" s="30">
        <v>1</v>
      </c>
      <c r="C46" s="30">
        <v>1</v>
      </c>
      <c r="D46" s="30">
        <v>0</v>
      </c>
      <c r="E46" s="30">
        <v>0</v>
      </c>
      <c r="F46" s="30">
        <v>0</v>
      </c>
      <c r="G46" s="31">
        <f t="shared" si="4"/>
        <v>0</v>
      </c>
      <c r="H46" s="32">
        <f t="shared" si="5"/>
        <v>0</v>
      </c>
      <c r="I46" s="32">
        <f t="shared" si="6"/>
        <v>0</v>
      </c>
      <c r="J46" s="32">
        <f t="shared" si="7"/>
        <v>0</v>
      </c>
    </row>
    <row r="47" spans="1:10" ht="12.75" customHeight="1" x14ac:dyDescent="0.25">
      <c r="A47" s="29" t="s">
        <v>82</v>
      </c>
      <c r="B47" s="30">
        <v>9</v>
      </c>
      <c r="C47" s="30">
        <v>9</v>
      </c>
      <c r="D47" s="30">
        <v>0</v>
      </c>
      <c r="E47" s="30">
        <v>1</v>
      </c>
      <c r="F47" s="30">
        <v>1</v>
      </c>
      <c r="G47" s="31">
        <f t="shared" si="4"/>
        <v>-1</v>
      </c>
      <c r="H47" s="32">
        <f t="shared" si="5"/>
        <v>0</v>
      </c>
      <c r="I47" s="32">
        <f t="shared" si="6"/>
        <v>10</v>
      </c>
      <c r="J47" s="32">
        <f t="shared" si="7"/>
        <v>-10</v>
      </c>
    </row>
    <row r="48" spans="1:10" ht="12.75" customHeight="1" x14ac:dyDescent="0.25">
      <c r="A48" s="29" t="s">
        <v>83</v>
      </c>
      <c r="B48" s="30">
        <v>22</v>
      </c>
      <c r="C48" s="30">
        <v>22</v>
      </c>
      <c r="D48" s="30">
        <v>3</v>
      </c>
      <c r="E48" s="30">
        <v>3</v>
      </c>
      <c r="F48" s="30">
        <v>3</v>
      </c>
      <c r="G48" s="31">
        <f t="shared" si="4"/>
        <v>0</v>
      </c>
      <c r="H48" s="32">
        <f t="shared" si="5"/>
        <v>13.636363636363635</v>
      </c>
      <c r="I48" s="32">
        <f t="shared" si="6"/>
        <v>13.636363636363635</v>
      </c>
      <c r="J48" s="32">
        <f t="shared" si="7"/>
        <v>0</v>
      </c>
    </row>
    <row r="49" spans="1:10" ht="12.75" customHeight="1" x14ac:dyDescent="0.25">
      <c r="A49" s="29" t="s">
        <v>84</v>
      </c>
      <c r="B49" s="30">
        <v>5</v>
      </c>
      <c r="C49" s="30">
        <v>5</v>
      </c>
      <c r="D49" s="30">
        <v>2</v>
      </c>
      <c r="E49" s="30">
        <v>3</v>
      </c>
      <c r="F49" s="30">
        <v>3</v>
      </c>
      <c r="G49" s="31">
        <f t="shared" si="4"/>
        <v>-1</v>
      </c>
      <c r="H49" s="32">
        <f t="shared" si="5"/>
        <v>33.333333333333329</v>
      </c>
      <c r="I49" s="32">
        <f t="shared" si="6"/>
        <v>50</v>
      </c>
      <c r="J49" s="32">
        <f t="shared" si="7"/>
        <v>-16.666666666666664</v>
      </c>
    </row>
    <row r="50" spans="1:10" ht="12.75" customHeight="1" x14ac:dyDescent="0.25">
      <c r="A50" s="29" t="s">
        <v>85</v>
      </c>
      <c r="B50" s="30">
        <v>1</v>
      </c>
      <c r="C50" s="30">
        <v>1</v>
      </c>
      <c r="D50" s="30">
        <v>0</v>
      </c>
      <c r="E50" s="30">
        <v>0</v>
      </c>
      <c r="F50" s="30">
        <v>0</v>
      </c>
      <c r="G50" s="31">
        <f t="shared" si="4"/>
        <v>0</v>
      </c>
      <c r="H50" s="32">
        <f t="shared" si="5"/>
        <v>0</v>
      </c>
      <c r="I50" s="32">
        <f t="shared" si="6"/>
        <v>0</v>
      </c>
      <c r="J50" s="32">
        <f t="shared" si="7"/>
        <v>0</v>
      </c>
    </row>
    <row r="51" spans="1:10" ht="12.75" customHeight="1" x14ac:dyDescent="0.25">
      <c r="A51" s="29" t="s">
        <v>87</v>
      </c>
      <c r="B51" s="30">
        <v>2</v>
      </c>
      <c r="C51" s="30">
        <v>2</v>
      </c>
      <c r="D51" s="30">
        <v>0</v>
      </c>
      <c r="E51" s="30">
        <v>0</v>
      </c>
      <c r="F51" s="30">
        <v>0</v>
      </c>
      <c r="G51" s="31">
        <f t="shared" si="4"/>
        <v>0</v>
      </c>
      <c r="H51" s="32">
        <f t="shared" si="5"/>
        <v>0</v>
      </c>
      <c r="I51" s="32">
        <f t="shared" si="6"/>
        <v>0</v>
      </c>
      <c r="J51" s="32">
        <f t="shared" si="7"/>
        <v>0</v>
      </c>
    </row>
    <row r="52" spans="1:10" ht="12.75" customHeight="1" x14ac:dyDescent="0.25">
      <c r="A52" s="29" t="s">
        <v>88</v>
      </c>
      <c r="B52" s="30">
        <v>10</v>
      </c>
      <c r="C52" s="30">
        <v>10</v>
      </c>
      <c r="D52" s="30">
        <v>4</v>
      </c>
      <c r="E52" s="30">
        <v>3</v>
      </c>
      <c r="F52" s="30">
        <v>3</v>
      </c>
      <c r="G52" s="31">
        <f t="shared" si="4"/>
        <v>1</v>
      </c>
      <c r="H52" s="32">
        <f t="shared" si="5"/>
        <v>44.444444444444443</v>
      </c>
      <c r="I52" s="32">
        <f t="shared" si="6"/>
        <v>33.333333333333329</v>
      </c>
      <c r="J52" s="32">
        <f t="shared" si="7"/>
        <v>11.111111111111111</v>
      </c>
    </row>
    <row r="53" spans="1:10" ht="12.75" customHeight="1" x14ac:dyDescent="0.25">
      <c r="A53" s="29" t="s">
        <v>89</v>
      </c>
      <c r="B53" s="30">
        <v>1</v>
      </c>
      <c r="C53" s="30">
        <v>1</v>
      </c>
      <c r="D53" s="30">
        <v>0</v>
      </c>
      <c r="E53" s="30">
        <v>0</v>
      </c>
      <c r="F53" s="30">
        <v>0</v>
      </c>
      <c r="G53" s="31">
        <f t="shared" si="4"/>
        <v>0</v>
      </c>
      <c r="H53" s="32">
        <f t="shared" si="5"/>
        <v>0</v>
      </c>
      <c r="I53" s="32">
        <f t="shared" si="6"/>
        <v>0</v>
      </c>
      <c r="J53" s="32">
        <f t="shared" si="7"/>
        <v>0</v>
      </c>
    </row>
    <row r="54" spans="1:10" ht="12.75" customHeight="1" x14ac:dyDescent="0.25">
      <c r="A54" s="29" t="s">
        <v>90</v>
      </c>
      <c r="B54" s="30">
        <v>1</v>
      </c>
      <c r="C54" s="30">
        <v>1</v>
      </c>
      <c r="D54" s="30">
        <v>0</v>
      </c>
      <c r="E54" s="30">
        <v>0</v>
      </c>
      <c r="F54" s="30">
        <v>0</v>
      </c>
      <c r="G54" s="31">
        <f t="shared" si="4"/>
        <v>0</v>
      </c>
      <c r="H54" s="32">
        <f t="shared" si="5"/>
        <v>0</v>
      </c>
      <c r="I54" s="32">
        <f t="shared" si="6"/>
        <v>0</v>
      </c>
      <c r="J54" s="32">
        <f t="shared" si="7"/>
        <v>0</v>
      </c>
    </row>
    <row r="55" spans="1:10" ht="12.75" customHeight="1" x14ac:dyDescent="0.25">
      <c r="A55" s="29" t="s">
        <v>91</v>
      </c>
      <c r="B55" s="30">
        <v>1</v>
      </c>
      <c r="C55" s="30">
        <v>1</v>
      </c>
      <c r="D55" s="30">
        <v>0</v>
      </c>
      <c r="E55" s="30">
        <v>0</v>
      </c>
      <c r="F55" s="30">
        <v>0</v>
      </c>
      <c r="G55" s="31">
        <f t="shared" si="4"/>
        <v>0</v>
      </c>
      <c r="H55" s="32">
        <f t="shared" si="5"/>
        <v>0</v>
      </c>
      <c r="I55" s="32">
        <f t="shared" si="6"/>
        <v>0</v>
      </c>
      <c r="J55" s="32">
        <f t="shared" si="7"/>
        <v>0</v>
      </c>
    </row>
    <row r="56" spans="1:10" ht="12.75" customHeight="1" x14ac:dyDescent="0.25">
      <c r="A56" s="29" t="s">
        <v>92</v>
      </c>
      <c r="B56" s="30">
        <v>24</v>
      </c>
      <c r="C56" s="30">
        <v>24</v>
      </c>
      <c r="D56" s="30">
        <v>3</v>
      </c>
      <c r="E56" s="30">
        <v>4</v>
      </c>
      <c r="F56" s="30">
        <v>4</v>
      </c>
      <c r="G56" s="31">
        <f t="shared" si="4"/>
        <v>-1</v>
      </c>
      <c r="H56" s="32">
        <f t="shared" si="5"/>
        <v>12</v>
      </c>
      <c r="I56" s="32">
        <f t="shared" si="6"/>
        <v>16</v>
      </c>
      <c r="J56" s="32">
        <f t="shared" si="7"/>
        <v>-4</v>
      </c>
    </row>
    <row r="57" spans="1:10" ht="12.75" customHeight="1" x14ac:dyDescent="0.25">
      <c r="A57" s="29" t="s">
        <v>93</v>
      </c>
      <c r="B57" s="30">
        <v>5</v>
      </c>
      <c r="C57" s="30">
        <v>5</v>
      </c>
      <c r="D57" s="30">
        <v>0</v>
      </c>
      <c r="E57" s="30">
        <v>0</v>
      </c>
      <c r="F57" s="30">
        <v>0</v>
      </c>
      <c r="G57" s="31">
        <f t="shared" si="4"/>
        <v>0</v>
      </c>
      <c r="H57" s="32">
        <f t="shared" si="5"/>
        <v>0</v>
      </c>
      <c r="I57" s="32">
        <f t="shared" si="6"/>
        <v>0</v>
      </c>
      <c r="J57" s="32">
        <f t="shared" si="7"/>
        <v>0</v>
      </c>
    </row>
    <row r="58" spans="1:10" ht="12.75" customHeight="1" x14ac:dyDescent="0.25">
      <c r="A58" s="29" t="s">
        <v>94</v>
      </c>
      <c r="B58" s="30">
        <v>3</v>
      </c>
      <c r="C58" s="30">
        <v>3</v>
      </c>
      <c r="D58" s="30">
        <v>1</v>
      </c>
      <c r="E58" s="30">
        <v>1</v>
      </c>
      <c r="F58" s="30">
        <v>1</v>
      </c>
      <c r="G58" s="31">
        <f t="shared" si="4"/>
        <v>0</v>
      </c>
      <c r="H58" s="32">
        <f t="shared" si="5"/>
        <v>33.333333333333329</v>
      </c>
      <c r="I58" s="32">
        <f t="shared" si="6"/>
        <v>33.333333333333329</v>
      </c>
      <c r="J58" s="32">
        <f t="shared" si="7"/>
        <v>0</v>
      </c>
    </row>
    <row r="59" spans="1:10" ht="12.75" customHeight="1" x14ac:dyDescent="0.25">
      <c r="A59" s="29" t="s">
        <v>95</v>
      </c>
      <c r="B59" s="30">
        <v>7</v>
      </c>
      <c r="C59" s="30">
        <v>7</v>
      </c>
      <c r="D59" s="30">
        <v>1</v>
      </c>
      <c r="E59" s="30">
        <v>0</v>
      </c>
      <c r="F59" s="30">
        <v>0</v>
      </c>
      <c r="G59" s="31">
        <f t="shared" si="4"/>
        <v>1</v>
      </c>
      <c r="H59" s="32">
        <f t="shared" si="5"/>
        <v>16.666666666666664</v>
      </c>
      <c r="I59" s="32">
        <f t="shared" si="6"/>
        <v>0</v>
      </c>
      <c r="J59" s="32">
        <f t="shared" si="7"/>
        <v>16.666666666666664</v>
      </c>
    </row>
    <row r="60" spans="1:10" ht="12.75" customHeight="1" x14ac:dyDescent="0.25">
      <c r="A60" s="29" t="s">
        <v>96</v>
      </c>
      <c r="B60" s="30">
        <v>2</v>
      </c>
      <c r="C60" s="30">
        <v>2</v>
      </c>
      <c r="D60" s="30">
        <v>0</v>
      </c>
      <c r="E60" s="30">
        <v>0</v>
      </c>
      <c r="F60" s="30">
        <v>0</v>
      </c>
      <c r="G60" s="31">
        <f t="shared" si="4"/>
        <v>0</v>
      </c>
      <c r="H60" s="32">
        <f t="shared" si="5"/>
        <v>0</v>
      </c>
      <c r="I60" s="32">
        <f t="shared" si="6"/>
        <v>0</v>
      </c>
      <c r="J60" s="32">
        <f t="shared" si="7"/>
        <v>0</v>
      </c>
    </row>
    <row r="61" spans="1:10" ht="12.75" customHeight="1" x14ac:dyDescent="0.25">
      <c r="A61" s="29" t="s">
        <v>97</v>
      </c>
      <c r="B61" s="30">
        <v>11</v>
      </c>
      <c r="C61" s="30">
        <v>11</v>
      </c>
      <c r="D61" s="30">
        <v>1</v>
      </c>
      <c r="E61" s="30">
        <v>0</v>
      </c>
      <c r="F61" s="30">
        <v>0</v>
      </c>
      <c r="G61" s="31">
        <f t="shared" si="4"/>
        <v>1</v>
      </c>
      <c r="H61" s="32">
        <f t="shared" si="5"/>
        <v>10</v>
      </c>
      <c r="I61" s="32">
        <f t="shared" si="6"/>
        <v>0</v>
      </c>
      <c r="J61" s="32">
        <f t="shared" si="7"/>
        <v>10</v>
      </c>
    </row>
    <row r="62" spans="1:10" ht="12.75" customHeight="1" x14ac:dyDescent="0.25">
      <c r="A62" s="29" t="s">
        <v>98</v>
      </c>
      <c r="B62" s="30">
        <v>2</v>
      </c>
      <c r="C62" s="30">
        <v>2</v>
      </c>
      <c r="D62" s="30">
        <v>0</v>
      </c>
      <c r="E62" s="30">
        <v>0</v>
      </c>
      <c r="F62" s="30">
        <v>0</v>
      </c>
      <c r="G62" s="31">
        <f t="shared" si="4"/>
        <v>0</v>
      </c>
      <c r="H62" s="32">
        <f t="shared" si="5"/>
        <v>0</v>
      </c>
      <c r="I62" s="32">
        <f t="shared" si="6"/>
        <v>0</v>
      </c>
      <c r="J62" s="32">
        <f t="shared" si="7"/>
        <v>0</v>
      </c>
    </row>
    <row r="63" spans="1:10" ht="12.75" customHeight="1" x14ac:dyDescent="0.25">
      <c r="A63" s="29" t="s">
        <v>99</v>
      </c>
      <c r="B63" s="30">
        <v>8</v>
      </c>
      <c r="C63" s="30">
        <v>8</v>
      </c>
      <c r="D63" s="30">
        <v>0</v>
      </c>
      <c r="E63" s="30">
        <v>1</v>
      </c>
      <c r="F63" s="30">
        <v>1</v>
      </c>
      <c r="G63" s="31">
        <f t="shared" si="4"/>
        <v>-1</v>
      </c>
      <c r="H63" s="32">
        <f t="shared" si="5"/>
        <v>0</v>
      </c>
      <c r="I63" s="32">
        <f t="shared" si="6"/>
        <v>11.111111111111111</v>
      </c>
      <c r="J63" s="32">
        <f t="shared" si="7"/>
        <v>-11.111111111111111</v>
      </c>
    </row>
    <row r="64" spans="1:10" ht="12.75" customHeight="1" x14ac:dyDescent="0.25">
      <c r="A64" s="29" t="s">
        <v>100</v>
      </c>
      <c r="B64" s="30">
        <v>1</v>
      </c>
      <c r="C64" s="30">
        <v>1</v>
      </c>
      <c r="D64" s="30">
        <v>0</v>
      </c>
      <c r="E64" s="30">
        <v>0</v>
      </c>
      <c r="F64" s="30">
        <v>0</v>
      </c>
      <c r="G64" s="31">
        <f t="shared" si="4"/>
        <v>0</v>
      </c>
      <c r="H64" s="32">
        <f t="shared" si="5"/>
        <v>0</v>
      </c>
      <c r="I64" s="32">
        <f t="shared" si="6"/>
        <v>0</v>
      </c>
      <c r="J64" s="32">
        <f t="shared" si="7"/>
        <v>0</v>
      </c>
    </row>
    <row r="65" spans="1:10" ht="12.75" customHeight="1" x14ac:dyDescent="0.25">
      <c r="A65" s="29" t="s">
        <v>101</v>
      </c>
      <c r="B65" s="30">
        <v>6</v>
      </c>
      <c r="C65" s="30">
        <v>6</v>
      </c>
      <c r="D65" s="30">
        <v>1</v>
      </c>
      <c r="E65" s="30">
        <v>1</v>
      </c>
      <c r="F65" s="30">
        <v>1</v>
      </c>
      <c r="G65" s="31">
        <f t="shared" si="4"/>
        <v>0</v>
      </c>
      <c r="H65" s="32">
        <f t="shared" si="5"/>
        <v>16.666666666666664</v>
      </c>
      <c r="I65" s="32">
        <f t="shared" si="6"/>
        <v>16.666666666666664</v>
      </c>
      <c r="J65" s="32">
        <f t="shared" si="7"/>
        <v>0</v>
      </c>
    </row>
    <row r="66" spans="1:10" ht="12.75" customHeight="1" x14ac:dyDescent="0.25">
      <c r="A66" s="29" t="s">
        <v>102</v>
      </c>
      <c r="B66" s="30">
        <v>8</v>
      </c>
      <c r="C66" s="30">
        <v>8</v>
      </c>
      <c r="D66" s="30">
        <v>2</v>
      </c>
      <c r="E66" s="30">
        <v>2</v>
      </c>
      <c r="F66" s="30">
        <v>2</v>
      </c>
      <c r="G66" s="31">
        <f t="shared" si="4"/>
        <v>0</v>
      </c>
      <c r="H66" s="32">
        <f t="shared" si="5"/>
        <v>25</v>
      </c>
      <c r="I66" s="32">
        <f t="shared" si="6"/>
        <v>25</v>
      </c>
      <c r="J66" s="32">
        <f t="shared" si="7"/>
        <v>0</v>
      </c>
    </row>
    <row r="67" spans="1:10" ht="12.75" customHeight="1" x14ac:dyDescent="0.25">
      <c r="A67" s="29" t="s">
        <v>103</v>
      </c>
      <c r="B67" s="30">
        <v>3</v>
      </c>
      <c r="C67" s="30">
        <v>3</v>
      </c>
      <c r="D67" s="30">
        <v>0</v>
      </c>
      <c r="E67" s="30">
        <v>0</v>
      </c>
      <c r="F67" s="30">
        <v>0</v>
      </c>
      <c r="G67" s="31">
        <f t="shared" si="4"/>
        <v>0</v>
      </c>
      <c r="H67" s="32">
        <f t="shared" si="5"/>
        <v>0</v>
      </c>
      <c r="I67" s="32">
        <f t="shared" si="6"/>
        <v>0</v>
      </c>
      <c r="J67" s="32">
        <f t="shared" si="7"/>
        <v>0</v>
      </c>
    </row>
    <row r="68" spans="1:10" ht="12.75" customHeight="1" x14ac:dyDescent="0.25">
      <c r="A68" s="29" t="s">
        <v>104</v>
      </c>
      <c r="B68" s="30">
        <v>11</v>
      </c>
      <c r="C68" s="30">
        <v>11</v>
      </c>
      <c r="D68" s="30">
        <v>5</v>
      </c>
      <c r="E68" s="30">
        <v>2</v>
      </c>
      <c r="F68" s="30">
        <v>2</v>
      </c>
      <c r="G68" s="31">
        <f t="shared" si="4"/>
        <v>3</v>
      </c>
      <c r="H68" s="32">
        <f t="shared" si="5"/>
        <v>62.5</v>
      </c>
      <c r="I68" s="32">
        <f t="shared" si="6"/>
        <v>25</v>
      </c>
      <c r="J68" s="32">
        <f t="shared" si="7"/>
        <v>37.5</v>
      </c>
    </row>
    <row r="69" spans="1:10" ht="12.75" customHeight="1" x14ac:dyDescent="0.25">
      <c r="A69" s="29" t="s">
        <v>105</v>
      </c>
      <c r="B69" s="30">
        <v>10</v>
      </c>
      <c r="C69" s="30">
        <v>10</v>
      </c>
      <c r="D69" s="30">
        <v>0</v>
      </c>
      <c r="E69" s="30">
        <v>0</v>
      </c>
      <c r="F69" s="30">
        <v>0</v>
      </c>
      <c r="G69" s="31">
        <f t="shared" ref="G69:G99" si="8">D69-F69</f>
        <v>0</v>
      </c>
      <c r="H69" s="32">
        <f t="shared" ref="H69:H99" si="9">D69/(B69-D69+F69)*100</f>
        <v>0</v>
      </c>
      <c r="I69" s="32">
        <f t="shared" ref="I69:I99" si="10">F69/(B69-D69+F69)*100</f>
        <v>0</v>
      </c>
      <c r="J69" s="32">
        <f t="shared" ref="J69:J99" si="11">G69/(B69-D69+F69)*100</f>
        <v>0</v>
      </c>
    </row>
    <row r="70" spans="1:10" ht="12.75" customHeight="1" x14ac:dyDescent="0.25">
      <c r="A70" s="29" t="s">
        <v>106</v>
      </c>
      <c r="B70" s="30">
        <v>4</v>
      </c>
      <c r="C70" s="30">
        <v>4</v>
      </c>
      <c r="D70" s="30">
        <v>0</v>
      </c>
      <c r="E70" s="30">
        <v>0</v>
      </c>
      <c r="F70" s="30">
        <v>0</v>
      </c>
      <c r="G70" s="31">
        <f t="shared" si="8"/>
        <v>0</v>
      </c>
      <c r="H70" s="32">
        <f t="shared" si="9"/>
        <v>0</v>
      </c>
      <c r="I70" s="32">
        <f t="shared" si="10"/>
        <v>0</v>
      </c>
      <c r="J70" s="32">
        <f t="shared" si="11"/>
        <v>0</v>
      </c>
    </row>
    <row r="71" spans="1:10" ht="12.75" customHeight="1" x14ac:dyDescent="0.25">
      <c r="A71" s="29" t="s">
        <v>107</v>
      </c>
      <c r="B71" s="30">
        <v>4</v>
      </c>
      <c r="C71" s="30">
        <v>4</v>
      </c>
      <c r="D71" s="30">
        <v>2</v>
      </c>
      <c r="E71" s="30">
        <v>1</v>
      </c>
      <c r="F71" s="30">
        <v>1</v>
      </c>
      <c r="G71" s="31">
        <f t="shared" si="8"/>
        <v>1</v>
      </c>
      <c r="H71" s="32">
        <f t="shared" si="9"/>
        <v>66.666666666666657</v>
      </c>
      <c r="I71" s="32">
        <f t="shared" si="10"/>
        <v>33.333333333333329</v>
      </c>
      <c r="J71" s="32">
        <f t="shared" si="11"/>
        <v>33.333333333333329</v>
      </c>
    </row>
    <row r="72" spans="1:10" ht="12.75" customHeight="1" x14ac:dyDescent="0.25">
      <c r="A72" s="29" t="s">
        <v>108</v>
      </c>
      <c r="B72" s="30">
        <v>4</v>
      </c>
      <c r="C72" s="30">
        <v>4</v>
      </c>
      <c r="D72" s="30">
        <v>0</v>
      </c>
      <c r="E72" s="30">
        <v>0</v>
      </c>
      <c r="F72" s="30">
        <v>0</v>
      </c>
      <c r="G72" s="31">
        <f t="shared" si="8"/>
        <v>0</v>
      </c>
      <c r="H72" s="32">
        <f t="shared" si="9"/>
        <v>0</v>
      </c>
      <c r="I72" s="32">
        <f t="shared" si="10"/>
        <v>0</v>
      </c>
      <c r="J72" s="32">
        <f t="shared" si="11"/>
        <v>0</v>
      </c>
    </row>
    <row r="73" spans="1:10" ht="12.75" customHeight="1" x14ac:dyDescent="0.25">
      <c r="A73" s="29" t="s">
        <v>109</v>
      </c>
      <c r="B73" s="30">
        <v>11</v>
      </c>
      <c r="C73" s="30">
        <v>11</v>
      </c>
      <c r="D73" s="30">
        <v>0</v>
      </c>
      <c r="E73" s="30">
        <v>0</v>
      </c>
      <c r="F73" s="30">
        <v>0</v>
      </c>
      <c r="G73" s="31">
        <f t="shared" si="8"/>
        <v>0</v>
      </c>
      <c r="H73" s="32">
        <f t="shared" si="9"/>
        <v>0</v>
      </c>
      <c r="I73" s="32">
        <f t="shared" si="10"/>
        <v>0</v>
      </c>
      <c r="J73" s="32">
        <f t="shared" si="11"/>
        <v>0</v>
      </c>
    </row>
    <row r="74" spans="1:10" ht="12.75" customHeight="1" x14ac:dyDescent="0.25">
      <c r="A74" s="29" t="s">
        <v>110</v>
      </c>
      <c r="B74" s="30">
        <v>3</v>
      </c>
      <c r="C74" s="30">
        <v>3</v>
      </c>
      <c r="D74" s="30">
        <v>0</v>
      </c>
      <c r="E74" s="30">
        <v>0</v>
      </c>
      <c r="F74" s="30">
        <v>0</v>
      </c>
      <c r="G74" s="31">
        <f t="shared" si="8"/>
        <v>0</v>
      </c>
      <c r="H74" s="32">
        <f t="shared" si="9"/>
        <v>0</v>
      </c>
      <c r="I74" s="32">
        <f t="shared" si="10"/>
        <v>0</v>
      </c>
      <c r="J74" s="32">
        <f t="shared" si="11"/>
        <v>0</v>
      </c>
    </row>
    <row r="75" spans="1:10" ht="12.75" customHeight="1" x14ac:dyDescent="0.25">
      <c r="A75" s="29" t="s">
        <v>111</v>
      </c>
      <c r="B75" s="30">
        <v>1</v>
      </c>
      <c r="C75" s="30">
        <v>1</v>
      </c>
      <c r="D75" s="30">
        <v>0</v>
      </c>
      <c r="E75" s="30">
        <v>0</v>
      </c>
      <c r="F75" s="30">
        <v>0</v>
      </c>
      <c r="G75" s="31">
        <f t="shared" si="8"/>
        <v>0</v>
      </c>
      <c r="H75" s="32">
        <f t="shared" si="9"/>
        <v>0</v>
      </c>
      <c r="I75" s="32">
        <f t="shared" si="10"/>
        <v>0</v>
      </c>
      <c r="J75" s="32">
        <f t="shared" si="11"/>
        <v>0</v>
      </c>
    </row>
    <row r="76" spans="1:10" ht="12.75" customHeight="1" x14ac:dyDescent="0.25">
      <c r="A76" s="29" t="s">
        <v>113</v>
      </c>
      <c r="B76" s="30">
        <v>5</v>
      </c>
      <c r="C76" s="30">
        <v>5</v>
      </c>
      <c r="D76" s="30">
        <v>0</v>
      </c>
      <c r="E76" s="30">
        <v>1</v>
      </c>
      <c r="F76" s="30">
        <v>1</v>
      </c>
      <c r="G76" s="31">
        <f t="shared" si="8"/>
        <v>-1</v>
      </c>
      <c r="H76" s="32">
        <f t="shared" si="9"/>
        <v>0</v>
      </c>
      <c r="I76" s="32">
        <f t="shared" si="10"/>
        <v>16.666666666666664</v>
      </c>
      <c r="J76" s="32">
        <f t="shared" si="11"/>
        <v>-16.666666666666664</v>
      </c>
    </row>
    <row r="77" spans="1:10" ht="12.75" customHeight="1" x14ac:dyDescent="0.25">
      <c r="A77" s="29" t="s">
        <v>114</v>
      </c>
      <c r="B77" s="30">
        <v>2</v>
      </c>
      <c r="C77" s="30">
        <v>2</v>
      </c>
      <c r="D77" s="30">
        <v>1</v>
      </c>
      <c r="E77" s="30">
        <v>1</v>
      </c>
      <c r="F77" s="30">
        <v>1</v>
      </c>
      <c r="G77" s="31">
        <f t="shared" si="8"/>
        <v>0</v>
      </c>
      <c r="H77" s="32">
        <f t="shared" si="9"/>
        <v>50</v>
      </c>
      <c r="I77" s="32">
        <f t="shared" si="10"/>
        <v>50</v>
      </c>
      <c r="J77" s="32">
        <f t="shared" si="11"/>
        <v>0</v>
      </c>
    </row>
    <row r="78" spans="1:10" ht="12.75" customHeight="1" x14ac:dyDescent="0.25">
      <c r="A78" s="29" t="s">
        <v>115</v>
      </c>
      <c r="B78" s="30">
        <v>9</v>
      </c>
      <c r="C78" s="30">
        <v>9</v>
      </c>
      <c r="D78" s="30">
        <v>2</v>
      </c>
      <c r="E78" s="30">
        <v>1</v>
      </c>
      <c r="F78" s="30">
        <v>1</v>
      </c>
      <c r="G78" s="31">
        <f t="shared" si="8"/>
        <v>1</v>
      </c>
      <c r="H78" s="32">
        <f t="shared" si="9"/>
        <v>25</v>
      </c>
      <c r="I78" s="32">
        <f t="shared" si="10"/>
        <v>12.5</v>
      </c>
      <c r="J78" s="32">
        <f t="shared" si="11"/>
        <v>12.5</v>
      </c>
    </row>
    <row r="79" spans="1:10" ht="12.75" customHeight="1" x14ac:dyDescent="0.25">
      <c r="A79" s="29" t="s">
        <v>116</v>
      </c>
      <c r="B79" s="30">
        <v>3</v>
      </c>
      <c r="C79" s="30">
        <v>3</v>
      </c>
      <c r="D79" s="30">
        <v>0</v>
      </c>
      <c r="E79" s="30">
        <v>0</v>
      </c>
      <c r="F79" s="30">
        <v>0</v>
      </c>
      <c r="G79" s="31">
        <f t="shared" si="8"/>
        <v>0</v>
      </c>
      <c r="H79" s="32">
        <f t="shared" si="9"/>
        <v>0</v>
      </c>
      <c r="I79" s="32">
        <f t="shared" si="10"/>
        <v>0</v>
      </c>
      <c r="J79" s="32">
        <f t="shared" si="11"/>
        <v>0</v>
      </c>
    </row>
    <row r="80" spans="1:10" ht="12.75" customHeight="1" x14ac:dyDescent="0.25">
      <c r="A80" s="29" t="s">
        <v>117</v>
      </c>
      <c r="B80" s="30">
        <v>3</v>
      </c>
      <c r="C80" s="30">
        <v>3</v>
      </c>
      <c r="D80" s="30">
        <v>0</v>
      </c>
      <c r="E80" s="30">
        <v>0</v>
      </c>
      <c r="F80" s="30">
        <v>0</v>
      </c>
      <c r="G80" s="31">
        <f t="shared" si="8"/>
        <v>0</v>
      </c>
      <c r="H80" s="32">
        <f t="shared" si="9"/>
        <v>0</v>
      </c>
      <c r="I80" s="32">
        <f t="shared" si="10"/>
        <v>0</v>
      </c>
      <c r="J80" s="32">
        <f t="shared" si="11"/>
        <v>0</v>
      </c>
    </row>
    <row r="81" spans="1:10" ht="12.75" customHeight="1" x14ac:dyDescent="0.25">
      <c r="A81" s="29" t="s">
        <v>118</v>
      </c>
      <c r="B81" s="30">
        <v>3</v>
      </c>
      <c r="C81" s="30">
        <v>3</v>
      </c>
      <c r="D81" s="30">
        <v>0</v>
      </c>
      <c r="E81" s="30">
        <v>0</v>
      </c>
      <c r="F81" s="30">
        <v>0</v>
      </c>
      <c r="G81" s="31">
        <f t="shared" si="8"/>
        <v>0</v>
      </c>
      <c r="H81" s="32">
        <f t="shared" si="9"/>
        <v>0</v>
      </c>
      <c r="I81" s="32">
        <f t="shared" si="10"/>
        <v>0</v>
      </c>
      <c r="J81" s="32">
        <f t="shared" si="11"/>
        <v>0</v>
      </c>
    </row>
    <row r="82" spans="1:10" ht="12.75" customHeight="1" x14ac:dyDescent="0.25">
      <c r="A82" s="29" t="s">
        <v>119</v>
      </c>
      <c r="B82" s="30">
        <v>6</v>
      </c>
      <c r="C82" s="30">
        <v>6</v>
      </c>
      <c r="D82" s="30">
        <v>1</v>
      </c>
      <c r="E82" s="30">
        <v>1</v>
      </c>
      <c r="F82" s="30">
        <v>1</v>
      </c>
      <c r="G82" s="31">
        <f t="shared" si="8"/>
        <v>0</v>
      </c>
      <c r="H82" s="32">
        <f t="shared" si="9"/>
        <v>16.666666666666664</v>
      </c>
      <c r="I82" s="32">
        <f t="shared" si="10"/>
        <v>16.666666666666664</v>
      </c>
      <c r="J82" s="32">
        <f t="shared" si="11"/>
        <v>0</v>
      </c>
    </row>
    <row r="83" spans="1:10" ht="12.75" customHeight="1" x14ac:dyDescent="0.25">
      <c r="A83" s="29" t="s">
        <v>120</v>
      </c>
      <c r="B83" s="30">
        <v>3</v>
      </c>
      <c r="C83" s="30">
        <v>3</v>
      </c>
      <c r="D83" s="30">
        <v>0</v>
      </c>
      <c r="E83" s="30">
        <v>0</v>
      </c>
      <c r="F83" s="30">
        <v>0</v>
      </c>
      <c r="G83" s="31">
        <f t="shared" si="8"/>
        <v>0</v>
      </c>
      <c r="H83" s="32">
        <f t="shared" si="9"/>
        <v>0</v>
      </c>
      <c r="I83" s="32">
        <f t="shared" si="10"/>
        <v>0</v>
      </c>
      <c r="J83" s="32">
        <f t="shared" si="11"/>
        <v>0</v>
      </c>
    </row>
    <row r="84" spans="1:10" ht="12.75" customHeight="1" x14ac:dyDescent="0.25">
      <c r="A84" s="29" t="s">
        <v>121</v>
      </c>
      <c r="B84" s="30">
        <v>12</v>
      </c>
      <c r="C84" s="30">
        <v>12</v>
      </c>
      <c r="D84" s="30">
        <v>0</v>
      </c>
      <c r="E84" s="30">
        <v>1</v>
      </c>
      <c r="F84" s="30">
        <v>1</v>
      </c>
      <c r="G84" s="31">
        <f t="shared" si="8"/>
        <v>-1</v>
      </c>
      <c r="H84" s="32">
        <f t="shared" si="9"/>
        <v>0</v>
      </c>
      <c r="I84" s="32">
        <f t="shared" si="10"/>
        <v>7.6923076923076925</v>
      </c>
      <c r="J84" s="32">
        <f t="shared" si="11"/>
        <v>-7.6923076923076925</v>
      </c>
    </row>
    <row r="85" spans="1:10" ht="12.75" customHeight="1" x14ac:dyDescent="0.25">
      <c r="A85" s="29" t="s">
        <v>122</v>
      </c>
      <c r="B85" s="30">
        <v>1</v>
      </c>
      <c r="C85" s="30">
        <v>1</v>
      </c>
      <c r="D85" s="30">
        <v>0</v>
      </c>
      <c r="E85" s="30">
        <v>0</v>
      </c>
      <c r="F85" s="30">
        <v>0</v>
      </c>
      <c r="G85" s="31">
        <f t="shared" si="8"/>
        <v>0</v>
      </c>
      <c r="H85" s="32">
        <f t="shared" si="9"/>
        <v>0</v>
      </c>
      <c r="I85" s="32">
        <f t="shared" si="10"/>
        <v>0</v>
      </c>
      <c r="J85" s="32">
        <f t="shared" si="11"/>
        <v>0</v>
      </c>
    </row>
    <row r="86" spans="1:10" ht="12.75" customHeight="1" x14ac:dyDescent="0.25">
      <c r="A86" s="29" t="s">
        <v>123</v>
      </c>
      <c r="B86" s="30">
        <v>4</v>
      </c>
      <c r="C86" s="30">
        <v>4</v>
      </c>
      <c r="D86" s="30">
        <v>0</v>
      </c>
      <c r="E86" s="30">
        <v>1</v>
      </c>
      <c r="F86" s="30">
        <v>1</v>
      </c>
      <c r="G86" s="31">
        <f t="shared" si="8"/>
        <v>-1</v>
      </c>
      <c r="H86" s="32">
        <f t="shared" si="9"/>
        <v>0</v>
      </c>
      <c r="I86" s="32">
        <f t="shared" si="10"/>
        <v>20</v>
      </c>
      <c r="J86" s="32">
        <f t="shared" si="11"/>
        <v>-20</v>
      </c>
    </row>
    <row r="87" spans="1:10" ht="12.75" customHeight="1" x14ac:dyDescent="0.25">
      <c r="A87" s="29" t="s">
        <v>124</v>
      </c>
      <c r="B87" s="30">
        <v>3</v>
      </c>
      <c r="C87" s="30">
        <v>3</v>
      </c>
      <c r="D87" s="30">
        <v>0</v>
      </c>
      <c r="E87" s="30">
        <v>1</v>
      </c>
      <c r="F87" s="30">
        <v>1</v>
      </c>
      <c r="G87" s="31">
        <f t="shared" si="8"/>
        <v>-1</v>
      </c>
      <c r="H87" s="32">
        <f t="shared" si="9"/>
        <v>0</v>
      </c>
      <c r="I87" s="32">
        <f t="shared" si="10"/>
        <v>25</v>
      </c>
      <c r="J87" s="32">
        <f t="shared" si="11"/>
        <v>-25</v>
      </c>
    </row>
    <row r="88" spans="1:10" ht="12.75" customHeight="1" x14ac:dyDescent="0.25">
      <c r="A88" s="29" t="s">
        <v>125</v>
      </c>
      <c r="B88" s="30">
        <v>14</v>
      </c>
      <c r="C88" s="30">
        <v>14</v>
      </c>
      <c r="D88" s="30">
        <v>1</v>
      </c>
      <c r="E88" s="30">
        <v>1</v>
      </c>
      <c r="F88" s="30">
        <v>1</v>
      </c>
      <c r="G88" s="31">
        <f t="shared" si="8"/>
        <v>0</v>
      </c>
      <c r="H88" s="32">
        <f t="shared" si="9"/>
        <v>7.1428571428571423</v>
      </c>
      <c r="I88" s="32">
        <f t="shared" si="10"/>
        <v>7.1428571428571423</v>
      </c>
      <c r="J88" s="32">
        <f t="shared" si="11"/>
        <v>0</v>
      </c>
    </row>
    <row r="89" spans="1:10" ht="12.75" customHeight="1" x14ac:dyDescent="0.25">
      <c r="A89" s="29" t="s">
        <v>126</v>
      </c>
      <c r="B89" s="30">
        <v>13</v>
      </c>
      <c r="C89" s="30">
        <v>13</v>
      </c>
      <c r="D89" s="30">
        <v>0</v>
      </c>
      <c r="E89" s="30">
        <v>0</v>
      </c>
      <c r="F89" s="30">
        <v>0</v>
      </c>
      <c r="G89" s="31">
        <f t="shared" si="8"/>
        <v>0</v>
      </c>
      <c r="H89" s="32">
        <f t="shared" si="9"/>
        <v>0</v>
      </c>
      <c r="I89" s="32">
        <f t="shared" si="10"/>
        <v>0</v>
      </c>
      <c r="J89" s="32">
        <f t="shared" si="11"/>
        <v>0</v>
      </c>
    </row>
    <row r="90" spans="1:10" ht="12.75" customHeight="1" x14ac:dyDescent="0.25">
      <c r="A90" s="29" t="s">
        <v>127</v>
      </c>
      <c r="B90" s="30">
        <v>11</v>
      </c>
      <c r="C90" s="30">
        <v>11</v>
      </c>
      <c r="D90" s="30">
        <v>4</v>
      </c>
      <c r="E90" s="30">
        <v>4</v>
      </c>
      <c r="F90" s="30">
        <v>4</v>
      </c>
      <c r="G90" s="31">
        <f t="shared" si="8"/>
        <v>0</v>
      </c>
      <c r="H90" s="32">
        <f t="shared" si="9"/>
        <v>36.363636363636367</v>
      </c>
      <c r="I90" s="32">
        <f t="shared" si="10"/>
        <v>36.363636363636367</v>
      </c>
      <c r="J90" s="32">
        <f t="shared" si="11"/>
        <v>0</v>
      </c>
    </row>
    <row r="91" spans="1:10" ht="12.75" customHeight="1" x14ac:dyDescent="0.25">
      <c r="A91" s="29" t="s">
        <v>128</v>
      </c>
      <c r="B91" s="30">
        <v>2</v>
      </c>
      <c r="C91" s="30">
        <v>2</v>
      </c>
      <c r="D91" s="30">
        <v>0</v>
      </c>
      <c r="E91" s="30">
        <v>0</v>
      </c>
      <c r="F91" s="30">
        <v>0</v>
      </c>
      <c r="G91" s="31">
        <f t="shared" si="8"/>
        <v>0</v>
      </c>
      <c r="H91" s="32">
        <f t="shared" si="9"/>
        <v>0</v>
      </c>
      <c r="I91" s="32">
        <f t="shared" si="10"/>
        <v>0</v>
      </c>
      <c r="J91" s="32">
        <f t="shared" si="11"/>
        <v>0</v>
      </c>
    </row>
    <row r="92" spans="1:10" ht="12.75" customHeight="1" x14ac:dyDescent="0.25">
      <c r="A92" s="29" t="s">
        <v>129</v>
      </c>
      <c r="B92" s="30">
        <v>11</v>
      </c>
      <c r="C92" s="30">
        <v>11</v>
      </c>
      <c r="D92" s="30">
        <v>1</v>
      </c>
      <c r="E92" s="30">
        <v>2</v>
      </c>
      <c r="F92" s="30">
        <v>2</v>
      </c>
      <c r="G92" s="31">
        <f t="shared" si="8"/>
        <v>-1</v>
      </c>
      <c r="H92" s="32">
        <f t="shared" si="9"/>
        <v>8.3333333333333321</v>
      </c>
      <c r="I92" s="32">
        <f t="shared" si="10"/>
        <v>16.666666666666664</v>
      </c>
      <c r="J92" s="32">
        <f t="shared" si="11"/>
        <v>-8.3333333333333321</v>
      </c>
    </row>
    <row r="93" spans="1:10" ht="12.75" customHeight="1" x14ac:dyDescent="0.25">
      <c r="A93" s="29" t="s">
        <v>130</v>
      </c>
      <c r="B93" s="30">
        <v>14</v>
      </c>
      <c r="C93" s="30">
        <v>14</v>
      </c>
      <c r="D93" s="30">
        <v>2</v>
      </c>
      <c r="E93" s="30">
        <v>2</v>
      </c>
      <c r="F93" s="30">
        <v>2</v>
      </c>
      <c r="G93" s="31">
        <f t="shared" si="8"/>
        <v>0</v>
      </c>
      <c r="H93" s="32">
        <f t="shared" si="9"/>
        <v>14.285714285714285</v>
      </c>
      <c r="I93" s="32">
        <f t="shared" si="10"/>
        <v>14.285714285714285</v>
      </c>
      <c r="J93" s="32">
        <f t="shared" si="11"/>
        <v>0</v>
      </c>
    </row>
    <row r="94" spans="1:10" ht="12.75" customHeight="1" x14ac:dyDescent="0.25">
      <c r="A94" s="29" t="s">
        <v>131</v>
      </c>
      <c r="B94" s="30">
        <v>6</v>
      </c>
      <c r="C94" s="30">
        <v>6</v>
      </c>
      <c r="D94" s="30">
        <v>1</v>
      </c>
      <c r="E94" s="30">
        <v>0</v>
      </c>
      <c r="F94" s="30">
        <v>0</v>
      </c>
      <c r="G94" s="31">
        <f t="shared" si="8"/>
        <v>1</v>
      </c>
      <c r="H94" s="32">
        <f t="shared" si="9"/>
        <v>20</v>
      </c>
      <c r="I94" s="32">
        <f t="shared" si="10"/>
        <v>0</v>
      </c>
      <c r="J94" s="32">
        <f t="shared" si="11"/>
        <v>20</v>
      </c>
    </row>
    <row r="95" spans="1:10" ht="12.75" customHeight="1" x14ac:dyDescent="0.25">
      <c r="A95" s="29" t="s">
        <v>132</v>
      </c>
      <c r="B95" s="30">
        <v>13</v>
      </c>
      <c r="C95" s="30">
        <v>12</v>
      </c>
      <c r="D95" s="30">
        <v>2</v>
      </c>
      <c r="E95" s="30">
        <v>2</v>
      </c>
      <c r="F95" s="30">
        <v>2</v>
      </c>
      <c r="G95" s="31">
        <f t="shared" si="8"/>
        <v>0</v>
      </c>
      <c r="H95" s="32">
        <f t="shared" si="9"/>
        <v>15.384615384615385</v>
      </c>
      <c r="I95" s="32">
        <f t="shared" si="10"/>
        <v>15.384615384615385</v>
      </c>
      <c r="J95" s="32">
        <f t="shared" si="11"/>
        <v>0</v>
      </c>
    </row>
    <row r="96" spans="1:10" ht="12.75" customHeight="1" x14ac:dyDescent="0.25">
      <c r="A96" s="29" t="s">
        <v>133</v>
      </c>
      <c r="B96" s="30">
        <v>3</v>
      </c>
      <c r="C96" s="30">
        <v>3</v>
      </c>
      <c r="D96" s="30">
        <v>0</v>
      </c>
      <c r="E96" s="30">
        <v>0</v>
      </c>
      <c r="F96" s="30">
        <v>0</v>
      </c>
      <c r="G96" s="31">
        <f t="shared" si="8"/>
        <v>0</v>
      </c>
      <c r="H96" s="32">
        <f t="shared" si="9"/>
        <v>0</v>
      </c>
      <c r="I96" s="32">
        <f t="shared" si="10"/>
        <v>0</v>
      </c>
      <c r="J96" s="32">
        <f t="shared" si="11"/>
        <v>0</v>
      </c>
    </row>
    <row r="97" spans="1:10" ht="12.75" customHeight="1" x14ac:dyDescent="0.25">
      <c r="A97" s="29" t="s">
        <v>134</v>
      </c>
      <c r="B97" s="30">
        <v>13</v>
      </c>
      <c r="C97" s="30">
        <v>12</v>
      </c>
      <c r="D97" s="30">
        <v>0</v>
      </c>
      <c r="E97" s="30">
        <v>1</v>
      </c>
      <c r="F97" s="30">
        <v>1</v>
      </c>
      <c r="G97" s="31">
        <f t="shared" si="8"/>
        <v>-1</v>
      </c>
      <c r="H97" s="32">
        <f t="shared" si="9"/>
        <v>0</v>
      </c>
      <c r="I97" s="32">
        <f t="shared" si="10"/>
        <v>7.1428571428571423</v>
      </c>
      <c r="J97" s="32">
        <f t="shared" si="11"/>
        <v>-7.1428571428571423</v>
      </c>
    </row>
    <row r="98" spans="1:10" ht="12.75" customHeight="1" x14ac:dyDescent="0.25">
      <c r="A98" s="29" t="s">
        <v>135</v>
      </c>
      <c r="B98" s="30">
        <v>8</v>
      </c>
      <c r="C98" s="30">
        <v>8</v>
      </c>
      <c r="D98" s="30">
        <v>0</v>
      </c>
      <c r="E98" s="30">
        <v>0</v>
      </c>
      <c r="F98" s="30">
        <v>0</v>
      </c>
      <c r="G98" s="31">
        <f t="shared" si="8"/>
        <v>0</v>
      </c>
      <c r="H98" s="32">
        <f t="shared" si="9"/>
        <v>0</v>
      </c>
      <c r="I98" s="32">
        <f t="shared" si="10"/>
        <v>0</v>
      </c>
      <c r="J98" s="32">
        <f t="shared" si="11"/>
        <v>0</v>
      </c>
    </row>
    <row r="99" spans="1:10" ht="12.75" customHeight="1" x14ac:dyDescent="0.25">
      <c r="A99" s="33" t="s">
        <v>136</v>
      </c>
      <c r="B99" s="34">
        <v>1</v>
      </c>
      <c r="C99" s="34">
        <v>1</v>
      </c>
      <c r="D99" s="34">
        <v>0</v>
      </c>
      <c r="E99" s="34">
        <v>0</v>
      </c>
      <c r="F99" s="34">
        <v>0</v>
      </c>
      <c r="G99" s="35">
        <f t="shared" si="8"/>
        <v>0</v>
      </c>
      <c r="H99" s="36">
        <f t="shared" si="9"/>
        <v>0</v>
      </c>
      <c r="I99" s="36">
        <f t="shared" si="10"/>
        <v>0</v>
      </c>
      <c r="J99" s="36">
        <f t="shared" si="11"/>
        <v>0</v>
      </c>
    </row>
    <row r="100" spans="1:10" ht="12.75" customHeight="1" x14ac:dyDescent="0.25">
      <c r="A100" s="24" t="s">
        <v>17</v>
      </c>
      <c r="B100" s="37">
        <f>SUM(B5:B99)</f>
        <v>769</v>
      </c>
      <c r="C100" s="37">
        <f>SUM(C5:C99)</f>
        <v>767</v>
      </c>
      <c r="D100" s="37">
        <f>SUM(D5:D99)</f>
        <v>76</v>
      </c>
      <c r="E100" s="37">
        <f>SUM(E5:E99)</f>
        <v>92</v>
      </c>
      <c r="F100" s="37">
        <f>SUM(F5:F99)</f>
        <v>91</v>
      </c>
      <c r="G100" s="27">
        <f t="shared" ref="G100" si="12">D100-F100</f>
        <v>-15</v>
      </c>
      <c r="H100" s="28">
        <f t="shared" ref="H100" si="13">D100/(B100-D100+F100)*100</f>
        <v>9.6938775510204085</v>
      </c>
      <c r="I100" s="28">
        <f t="shared" ref="I100" si="14">F100/(B100-D100+F100)*100</f>
        <v>11.607142857142858</v>
      </c>
      <c r="J100" s="28">
        <f t="shared" ref="J100" si="15">G100/(B100-D100+F100)*100</f>
        <v>-1.9132653061224489</v>
      </c>
    </row>
    <row r="102" spans="1:10" x14ac:dyDescent="0.25">
      <c r="A102" s="6" t="s">
        <v>18</v>
      </c>
    </row>
    <row r="103" spans="1:10" x14ac:dyDescent="0.25">
      <c r="A103" s="6" t="s">
        <v>19</v>
      </c>
    </row>
  </sheetData>
  <sortState ref="A5:K99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46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82" t="s">
        <v>30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3.7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2</v>
      </c>
      <c r="C5" s="30">
        <v>2</v>
      </c>
      <c r="D5" s="30">
        <v>0</v>
      </c>
      <c r="E5" s="30">
        <v>0</v>
      </c>
      <c r="F5" s="30">
        <v>0</v>
      </c>
      <c r="G5" s="67">
        <f t="shared" ref="G5:G53" si="0">D5-F5</f>
        <v>0</v>
      </c>
      <c r="H5" s="68" t="s">
        <v>20</v>
      </c>
      <c r="I5" s="68" t="s">
        <v>20</v>
      </c>
      <c r="J5" s="68" t="s">
        <v>20</v>
      </c>
    </row>
    <row r="6" spans="1:10" ht="12.75" customHeight="1" x14ac:dyDescent="0.25">
      <c r="A6" s="29" t="s">
        <v>42</v>
      </c>
      <c r="B6" s="30">
        <v>2</v>
      </c>
      <c r="C6" s="30">
        <v>2</v>
      </c>
      <c r="D6" s="30">
        <v>0</v>
      </c>
      <c r="E6" s="30">
        <v>0</v>
      </c>
      <c r="F6" s="30">
        <v>0</v>
      </c>
      <c r="G6" s="67">
        <f t="shared" ref="G6:G52" si="1">D6-F6</f>
        <v>0</v>
      </c>
      <c r="H6" s="65">
        <f t="shared" ref="H6:H11" si="2">D6/(B6-D6+F6)*100</f>
        <v>0</v>
      </c>
      <c r="I6" s="65">
        <f>F6/(B6-D6+F6)*100</f>
        <v>0</v>
      </c>
      <c r="J6" s="65">
        <f>G6/(B6-D6+F6)*100</f>
        <v>0</v>
      </c>
    </row>
    <row r="7" spans="1:10" ht="12.75" customHeight="1" x14ac:dyDescent="0.25">
      <c r="A7" s="29" t="s">
        <v>46</v>
      </c>
      <c r="B7" s="30">
        <v>2</v>
      </c>
      <c r="C7" s="30">
        <v>2</v>
      </c>
      <c r="D7" s="30">
        <v>1</v>
      </c>
      <c r="E7" s="30">
        <v>1</v>
      </c>
      <c r="F7" s="30">
        <v>1</v>
      </c>
      <c r="G7" s="67">
        <f t="shared" si="1"/>
        <v>0</v>
      </c>
      <c r="H7" s="65">
        <f t="shared" si="2"/>
        <v>50</v>
      </c>
      <c r="I7" s="68" t="s">
        <v>20</v>
      </c>
      <c r="J7" s="68" t="s">
        <v>20</v>
      </c>
    </row>
    <row r="8" spans="1:10" ht="12.75" customHeight="1" x14ac:dyDescent="0.25">
      <c r="A8" s="29" t="s">
        <v>48</v>
      </c>
      <c r="B8" s="30">
        <v>1</v>
      </c>
      <c r="C8" s="30">
        <v>1</v>
      </c>
      <c r="D8" s="30">
        <v>0</v>
      </c>
      <c r="E8" s="30">
        <v>0</v>
      </c>
      <c r="F8" s="30">
        <v>0</v>
      </c>
      <c r="G8" s="67">
        <f t="shared" si="1"/>
        <v>0</v>
      </c>
      <c r="H8" s="65">
        <f t="shared" si="2"/>
        <v>0</v>
      </c>
      <c r="I8" s="65">
        <f>F8/(B8-D8+F8)*100</f>
        <v>0</v>
      </c>
      <c r="J8" s="65">
        <f>G8/(B8-D8+F8)*100</f>
        <v>0</v>
      </c>
    </row>
    <row r="9" spans="1:10" ht="12.75" customHeight="1" x14ac:dyDescent="0.25">
      <c r="A9" s="29" t="s">
        <v>49</v>
      </c>
      <c r="B9" s="30">
        <v>1</v>
      </c>
      <c r="C9" s="30">
        <v>1</v>
      </c>
      <c r="D9" s="30">
        <v>0</v>
      </c>
      <c r="E9" s="30">
        <v>0</v>
      </c>
      <c r="F9" s="30">
        <v>0</v>
      </c>
      <c r="G9" s="67">
        <f t="shared" si="1"/>
        <v>0</v>
      </c>
      <c r="H9" s="65">
        <f t="shared" si="2"/>
        <v>0</v>
      </c>
      <c r="I9" s="65">
        <f>F9/(B9-D9+F9)*100</f>
        <v>0</v>
      </c>
      <c r="J9" s="65">
        <f>G9/(B9-D9+F9)*100</f>
        <v>0</v>
      </c>
    </row>
    <row r="10" spans="1:10" ht="12.75" customHeight="1" x14ac:dyDescent="0.25">
      <c r="A10" s="29" t="s">
        <v>53</v>
      </c>
      <c r="B10" s="30">
        <v>2</v>
      </c>
      <c r="C10" s="30">
        <v>2</v>
      </c>
      <c r="D10" s="30">
        <v>0</v>
      </c>
      <c r="E10" s="30">
        <v>0</v>
      </c>
      <c r="F10" s="30">
        <v>0</v>
      </c>
      <c r="G10" s="67">
        <f t="shared" si="1"/>
        <v>0</v>
      </c>
      <c r="H10" s="65">
        <f t="shared" si="2"/>
        <v>0</v>
      </c>
      <c r="I10" s="65">
        <f>F10/(B10-D10+F10)*100</f>
        <v>0</v>
      </c>
      <c r="J10" s="65">
        <f>G10/(B10-D10+F10)*100</f>
        <v>0</v>
      </c>
    </row>
    <row r="11" spans="1:10" ht="12.75" customHeight="1" x14ac:dyDescent="0.25">
      <c r="A11" s="29" t="s">
        <v>55</v>
      </c>
      <c r="B11" s="30">
        <v>6</v>
      </c>
      <c r="C11" s="30">
        <v>6</v>
      </c>
      <c r="D11" s="30">
        <v>2</v>
      </c>
      <c r="E11" s="30">
        <v>1</v>
      </c>
      <c r="F11" s="30">
        <v>1</v>
      </c>
      <c r="G11" s="67">
        <f t="shared" si="1"/>
        <v>1</v>
      </c>
      <c r="H11" s="65">
        <f t="shared" si="2"/>
        <v>40</v>
      </c>
      <c r="I11" s="65">
        <f>F11/(B11-D11+F11)*100</f>
        <v>20</v>
      </c>
      <c r="J11" s="65">
        <f>G11/(B11-D11+F11)*100</f>
        <v>20</v>
      </c>
    </row>
    <row r="12" spans="1:10" ht="12.75" customHeight="1" x14ac:dyDescent="0.25">
      <c r="A12" s="29" t="s">
        <v>58</v>
      </c>
      <c r="B12" s="30">
        <v>1</v>
      </c>
      <c r="C12" s="30">
        <v>1</v>
      </c>
      <c r="D12" s="30">
        <v>1</v>
      </c>
      <c r="E12" s="30">
        <v>0</v>
      </c>
      <c r="F12" s="30">
        <v>0</v>
      </c>
      <c r="G12" s="67">
        <f t="shared" si="1"/>
        <v>1</v>
      </c>
      <c r="H12" s="65" t="s">
        <v>20</v>
      </c>
      <c r="I12" s="65" t="s">
        <v>20</v>
      </c>
      <c r="J12" s="65" t="s">
        <v>20</v>
      </c>
    </row>
    <row r="13" spans="1:10" ht="12.75" customHeight="1" x14ac:dyDescent="0.25">
      <c r="A13" s="29" t="s">
        <v>60</v>
      </c>
      <c r="B13" s="30">
        <v>4</v>
      </c>
      <c r="C13" s="30">
        <v>4</v>
      </c>
      <c r="D13" s="30">
        <v>0</v>
      </c>
      <c r="E13" s="30">
        <v>0</v>
      </c>
      <c r="F13" s="30">
        <v>0</v>
      </c>
      <c r="G13" s="67">
        <f t="shared" si="1"/>
        <v>0</v>
      </c>
      <c r="H13" s="65">
        <f t="shared" ref="H13:H37" si="3">D13/(B13-D13+F13)*100</f>
        <v>0</v>
      </c>
      <c r="I13" s="65">
        <f>F13/(B13-D13+F13)*100</f>
        <v>0</v>
      </c>
      <c r="J13" s="65">
        <f>G13/(B13-D13+F13)*100</f>
        <v>0</v>
      </c>
    </row>
    <row r="14" spans="1:10" ht="12.75" customHeight="1" x14ac:dyDescent="0.25">
      <c r="A14" s="29" t="s">
        <v>62</v>
      </c>
      <c r="B14" s="30">
        <v>1</v>
      </c>
      <c r="C14" s="30">
        <v>1</v>
      </c>
      <c r="D14" s="30">
        <v>0</v>
      </c>
      <c r="E14" s="30">
        <v>1</v>
      </c>
      <c r="F14" s="30">
        <v>1</v>
      </c>
      <c r="G14" s="67">
        <f t="shared" si="1"/>
        <v>-1</v>
      </c>
      <c r="H14" s="65">
        <f t="shared" si="3"/>
        <v>0</v>
      </c>
      <c r="I14" s="65">
        <f>F14/(B14-D14+F14)*100</f>
        <v>50</v>
      </c>
      <c r="J14" s="65">
        <f>G14/(B14-D14+F14)*100</f>
        <v>-50</v>
      </c>
    </row>
    <row r="15" spans="1:10" ht="12.75" customHeight="1" x14ac:dyDescent="0.25">
      <c r="A15" s="29" t="s">
        <v>68</v>
      </c>
      <c r="B15" s="30">
        <v>1</v>
      </c>
      <c r="C15" s="30">
        <v>1</v>
      </c>
      <c r="D15" s="30">
        <v>0</v>
      </c>
      <c r="E15" s="30">
        <v>0</v>
      </c>
      <c r="F15" s="30">
        <v>0</v>
      </c>
      <c r="G15" s="67">
        <f t="shared" si="1"/>
        <v>0</v>
      </c>
      <c r="H15" s="65">
        <f t="shared" si="3"/>
        <v>0</v>
      </c>
      <c r="I15" s="65">
        <f>F15/(B15-D15+F15)*100</f>
        <v>0</v>
      </c>
      <c r="J15" s="65">
        <f>G15/(B15-D15+F15)*100</f>
        <v>0</v>
      </c>
    </row>
    <row r="16" spans="1:10" ht="12.75" customHeight="1" x14ac:dyDescent="0.25">
      <c r="A16" s="29" t="s">
        <v>69</v>
      </c>
      <c r="B16" s="30">
        <v>5</v>
      </c>
      <c r="C16" s="30">
        <v>5</v>
      </c>
      <c r="D16" s="30">
        <v>0</v>
      </c>
      <c r="E16" s="30">
        <v>1</v>
      </c>
      <c r="F16" s="30">
        <v>1</v>
      </c>
      <c r="G16" s="67">
        <f t="shared" si="1"/>
        <v>-1</v>
      </c>
      <c r="H16" s="65">
        <f t="shared" si="3"/>
        <v>0</v>
      </c>
      <c r="I16" s="65">
        <f>F16/(B16-D16+F16)*100</f>
        <v>16.666666666666664</v>
      </c>
      <c r="J16" s="65">
        <f>G16/(B16-D16+F16)*100</f>
        <v>-16.666666666666664</v>
      </c>
    </row>
    <row r="17" spans="1:10" ht="12.75" customHeight="1" x14ac:dyDescent="0.25">
      <c r="A17" s="29" t="s">
        <v>70</v>
      </c>
      <c r="B17" s="30">
        <v>3</v>
      </c>
      <c r="C17" s="30">
        <v>3</v>
      </c>
      <c r="D17" s="30">
        <v>1</v>
      </c>
      <c r="E17" s="30">
        <v>0</v>
      </c>
      <c r="F17" s="30">
        <v>0</v>
      </c>
      <c r="G17" s="67">
        <f t="shared" si="1"/>
        <v>1</v>
      </c>
      <c r="H17" s="65">
        <f t="shared" si="3"/>
        <v>50</v>
      </c>
      <c r="I17" s="65">
        <f>F17/(B17-D17+F17)*100</f>
        <v>0</v>
      </c>
      <c r="J17" s="65">
        <f>G17/(B17-D17+F17)*100</f>
        <v>50</v>
      </c>
    </row>
    <row r="18" spans="1:10" ht="12.75" customHeight="1" x14ac:dyDescent="0.25">
      <c r="A18" s="29" t="s">
        <v>71</v>
      </c>
      <c r="B18" s="30">
        <v>4</v>
      </c>
      <c r="C18" s="30">
        <v>4</v>
      </c>
      <c r="D18" s="30">
        <v>0</v>
      </c>
      <c r="E18" s="30">
        <v>0</v>
      </c>
      <c r="F18" s="30">
        <v>0</v>
      </c>
      <c r="G18" s="67">
        <f t="shared" si="1"/>
        <v>0</v>
      </c>
      <c r="H18" s="65">
        <f t="shared" si="3"/>
        <v>0</v>
      </c>
      <c r="I18" s="68" t="s">
        <v>20</v>
      </c>
      <c r="J18" s="68" t="s">
        <v>20</v>
      </c>
    </row>
    <row r="19" spans="1:10" ht="12.75" customHeight="1" x14ac:dyDescent="0.25">
      <c r="A19" s="29" t="s">
        <v>74</v>
      </c>
      <c r="B19" s="30">
        <v>2</v>
      </c>
      <c r="C19" s="30">
        <v>2</v>
      </c>
      <c r="D19" s="30">
        <v>0</v>
      </c>
      <c r="E19" s="30">
        <v>0</v>
      </c>
      <c r="F19" s="30">
        <v>0</v>
      </c>
      <c r="G19" s="67">
        <f t="shared" si="1"/>
        <v>0</v>
      </c>
      <c r="H19" s="65">
        <f t="shared" si="3"/>
        <v>0</v>
      </c>
      <c r="I19" s="65">
        <f t="shared" ref="I19:I33" si="4">F19/(B19-D19+F19)*100</f>
        <v>0</v>
      </c>
      <c r="J19" s="65">
        <f t="shared" ref="J19:J33" si="5">G19/(B19-D19+F19)*100</f>
        <v>0</v>
      </c>
    </row>
    <row r="20" spans="1:10" ht="12.75" customHeight="1" x14ac:dyDescent="0.25">
      <c r="A20" s="29" t="s">
        <v>75</v>
      </c>
      <c r="B20" s="30">
        <v>26</v>
      </c>
      <c r="C20" s="30">
        <v>25</v>
      </c>
      <c r="D20" s="30">
        <v>4</v>
      </c>
      <c r="E20" s="30">
        <v>1</v>
      </c>
      <c r="F20" s="30">
        <v>1</v>
      </c>
      <c r="G20" s="67">
        <f t="shared" si="1"/>
        <v>3</v>
      </c>
      <c r="H20" s="65">
        <f t="shared" si="3"/>
        <v>17.391304347826086</v>
      </c>
      <c r="I20" s="65">
        <f t="shared" si="4"/>
        <v>4.3478260869565215</v>
      </c>
      <c r="J20" s="65">
        <f t="shared" si="5"/>
        <v>13.043478260869565</v>
      </c>
    </row>
    <row r="21" spans="1:10" ht="12.75" customHeight="1" x14ac:dyDescent="0.25">
      <c r="A21" s="29" t="s">
        <v>77</v>
      </c>
      <c r="B21" s="30">
        <v>2</v>
      </c>
      <c r="C21" s="30">
        <v>2</v>
      </c>
      <c r="D21" s="30">
        <v>0</v>
      </c>
      <c r="E21" s="30">
        <v>0</v>
      </c>
      <c r="F21" s="30">
        <v>0</v>
      </c>
      <c r="G21" s="67">
        <f t="shared" si="1"/>
        <v>0</v>
      </c>
      <c r="H21" s="65">
        <f t="shared" si="3"/>
        <v>0</v>
      </c>
      <c r="I21" s="65">
        <f t="shared" si="4"/>
        <v>0</v>
      </c>
      <c r="J21" s="65">
        <f t="shared" si="5"/>
        <v>0</v>
      </c>
    </row>
    <row r="22" spans="1:10" ht="12.75" customHeight="1" x14ac:dyDescent="0.25">
      <c r="A22" s="29" t="s">
        <v>79</v>
      </c>
      <c r="B22" s="30">
        <v>5</v>
      </c>
      <c r="C22" s="30">
        <v>4</v>
      </c>
      <c r="D22" s="30">
        <v>1</v>
      </c>
      <c r="E22" s="30">
        <v>2</v>
      </c>
      <c r="F22" s="30">
        <v>2</v>
      </c>
      <c r="G22" s="67">
        <f t="shared" si="1"/>
        <v>-1</v>
      </c>
      <c r="H22" s="65">
        <f t="shared" si="3"/>
        <v>16.666666666666664</v>
      </c>
      <c r="I22" s="65">
        <f t="shared" si="4"/>
        <v>33.333333333333329</v>
      </c>
      <c r="J22" s="65">
        <f t="shared" si="5"/>
        <v>-16.666666666666664</v>
      </c>
    </row>
    <row r="23" spans="1:10" ht="12.75" customHeight="1" x14ac:dyDescent="0.25">
      <c r="A23" s="29" t="s">
        <v>80</v>
      </c>
      <c r="B23" s="30">
        <v>2</v>
      </c>
      <c r="C23" s="30">
        <v>2</v>
      </c>
      <c r="D23" s="30">
        <v>0</v>
      </c>
      <c r="E23" s="30">
        <v>0</v>
      </c>
      <c r="F23" s="30">
        <v>0</v>
      </c>
      <c r="G23" s="67">
        <f t="shared" si="1"/>
        <v>0</v>
      </c>
      <c r="H23" s="65">
        <f t="shared" si="3"/>
        <v>0</v>
      </c>
      <c r="I23" s="65">
        <f t="shared" si="4"/>
        <v>0</v>
      </c>
      <c r="J23" s="65">
        <f t="shared" si="5"/>
        <v>0</v>
      </c>
    </row>
    <row r="24" spans="1:10" ht="12.75" customHeight="1" x14ac:dyDescent="0.25">
      <c r="A24" s="29" t="s">
        <v>82</v>
      </c>
      <c r="B24" s="30">
        <v>1</v>
      </c>
      <c r="C24" s="30">
        <v>1</v>
      </c>
      <c r="D24" s="30">
        <v>0</v>
      </c>
      <c r="E24" s="30">
        <v>0</v>
      </c>
      <c r="F24" s="30">
        <v>0</v>
      </c>
      <c r="G24" s="67">
        <f t="shared" si="1"/>
        <v>0</v>
      </c>
      <c r="H24" s="65">
        <f t="shared" si="3"/>
        <v>0</v>
      </c>
      <c r="I24" s="65">
        <f t="shared" si="4"/>
        <v>0</v>
      </c>
      <c r="J24" s="65">
        <f t="shared" si="5"/>
        <v>0</v>
      </c>
    </row>
    <row r="25" spans="1:10" ht="12.75" customHeight="1" x14ac:dyDescent="0.25">
      <c r="A25" s="29" t="s">
        <v>83</v>
      </c>
      <c r="B25" s="30">
        <v>1</v>
      </c>
      <c r="C25" s="30">
        <v>1</v>
      </c>
      <c r="D25" s="30">
        <v>0</v>
      </c>
      <c r="E25" s="30">
        <v>0</v>
      </c>
      <c r="F25" s="30">
        <v>0</v>
      </c>
      <c r="G25" s="67">
        <f t="shared" si="1"/>
        <v>0</v>
      </c>
      <c r="H25" s="65">
        <f t="shared" si="3"/>
        <v>0</v>
      </c>
      <c r="I25" s="65">
        <f t="shared" si="4"/>
        <v>0</v>
      </c>
      <c r="J25" s="65">
        <f t="shared" si="5"/>
        <v>0</v>
      </c>
    </row>
    <row r="26" spans="1:10" ht="12.75" customHeight="1" x14ac:dyDescent="0.25">
      <c r="A26" s="29" t="s">
        <v>84</v>
      </c>
      <c r="B26" s="30">
        <v>3</v>
      </c>
      <c r="C26" s="30">
        <v>3</v>
      </c>
      <c r="D26" s="30">
        <v>1</v>
      </c>
      <c r="E26" s="30">
        <v>1</v>
      </c>
      <c r="F26" s="30">
        <v>1</v>
      </c>
      <c r="G26" s="67">
        <f t="shared" si="1"/>
        <v>0</v>
      </c>
      <c r="H26" s="65">
        <f t="shared" si="3"/>
        <v>33.333333333333329</v>
      </c>
      <c r="I26" s="65">
        <f t="shared" si="4"/>
        <v>33.333333333333329</v>
      </c>
      <c r="J26" s="65">
        <f t="shared" si="5"/>
        <v>0</v>
      </c>
    </row>
    <row r="27" spans="1:10" ht="12.75" customHeight="1" x14ac:dyDescent="0.25">
      <c r="A27" s="29" t="s">
        <v>85</v>
      </c>
      <c r="B27" s="30">
        <v>1</v>
      </c>
      <c r="C27" s="30">
        <v>1</v>
      </c>
      <c r="D27" s="30">
        <v>0</v>
      </c>
      <c r="E27" s="30">
        <v>0</v>
      </c>
      <c r="F27" s="30">
        <v>0</v>
      </c>
      <c r="G27" s="67">
        <f t="shared" si="1"/>
        <v>0</v>
      </c>
      <c r="H27" s="65">
        <f t="shared" si="3"/>
        <v>0</v>
      </c>
      <c r="I27" s="65">
        <f t="shared" si="4"/>
        <v>0</v>
      </c>
      <c r="J27" s="65">
        <f t="shared" si="5"/>
        <v>0</v>
      </c>
    </row>
    <row r="28" spans="1:10" ht="12.75" customHeight="1" x14ac:dyDescent="0.25">
      <c r="A28" s="29" t="s">
        <v>88</v>
      </c>
      <c r="B28" s="30">
        <v>1</v>
      </c>
      <c r="C28" s="30">
        <v>1</v>
      </c>
      <c r="D28" s="30">
        <v>0</v>
      </c>
      <c r="E28" s="30">
        <v>0</v>
      </c>
      <c r="F28" s="30">
        <v>0</v>
      </c>
      <c r="G28" s="67">
        <f t="shared" si="1"/>
        <v>0</v>
      </c>
      <c r="H28" s="65">
        <f t="shared" si="3"/>
        <v>0</v>
      </c>
      <c r="I28" s="65">
        <f t="shared" si="4"/>
        <v>0</v>
      </c>
      <c r="J28" s="65">
        <f t="shared" si="5"/>
        <v>0</v>
      </c>
    </row>
    <row r="29" spans="1:10" ht="12.75" customHeight="1" x14ac:dyDescent="0.25">
      <c r="A29" s="29" t="s">
        <v>89</v>
      </c>
      <c r="B29" s="30">
        <v>1</v>
      </c>
      <c r="C29" s="30">
        <v>1</v>
      </c>
      <c r="D29" s="30">
        <v>0</v>
      </c>
      <c r="E29" s="30">
        <v>0</v>
      </c>
      <c r="F29" s="30">
        <v>0</v>
      </c>
      <c r="G29" s="67">
        <f t="shared" si="1"/>
        <v>0</v>
      </c>
      <c r="H29" s="65">
        <f t="shared" si="3"/>
        <v>0</v>
      </c>
      <c r="I29" s="65">
        <f t="shared" si="4"/>
        <v>0</v>
      </c>
      <c r="J29" s="65">
        <f t="shared" si="5"/>
        <v>0</v>
      </c>
    </row>
    <row r="30" spans="1:10" ht="12.75" customHeight="1" x14ac:dyDescent="0.25">
      <c r="A30" s="29" t="s">
        <v>90</v>
      </c>
      <c r="B30" s="30">
        <v>2</v>
      </c>
      <c r="C30" s="30">
        <v>2</v>
      </c>
      <c r="D30" s="30">
        <v>0</v>
      </c>
      <c r="E30" s="30">
        <v>0</v>
      </c>
      <c r="F30" s="30">
        <v>0</v>
      </c>
      <c r="G30" s="67">
        <f t="shared" si="1"/>
        <v>0</v>
      </c>
      <c r="H30" s="65">
        <f t="shared" si="3"/>
        <v>0</v>
      </c>
      <c r="I30" s="65">
        <f t="shared" si="4"/>
        <v>0</v>
      </c>
      <c r="J30" s="65">
        <f t="shared" si="5"/>
        <v>0</v>
      </c>
    </row>
    <row r="31" spans="1:10" ht="12.75" customHeight="1" x14ac:dyDescent="0.25">
      <c r="A31" s="29" t="s">
        <v>92</v>
      </c>
      <c r="B31" s="30">
        <v>2</v>
      </c>
      <c r="C31" s="30">
        <v>2</v>
      </c>
      <c r="D31" s="30">
        <v>0</v>
      </c>
      <c r="E31" s="30">
        <v>0</v>
      </c>
      <c r="F31" s="30">
        <v>0</v>
      </c>
      <c r="G31" s="67">
        <f t="shared" si="1"/>
        <v>0</v>
      </c>
      <c r="H31" s="65">
        <f t="shared" si="3"/>
        <v>0</v>
      </c>
      <c r="I31" s="65">
        <f t="shared" si="4"/>
        <v>0</v>
      </c>
      <c r="J31" s="65">
        <f t="shared" si="5"/>
        <v>0</v>
      </c>
    </row>
    <row r="32" spans="1:10" ht="12.75" customHeight="1" x14ac:dyDescent="0.25">
      <c r="A32" s="29" t="s">
        <v>93</v>
      </c>
      <c r="B32" s="30">
        <v>1</v>
      </c>
      <c r="C32" s="30">
        <v>1</v>
      </c>
      <c r="D32" s="30">
        <v>0</v>
      </c>
      <c r="E32" s="30">
        <v>0</v>
      </c>
      <c r="F32" s="30">
        <v>0</v>
      </c>
      <c r="G32" s="67">
        <f t="shared" si="1"/>
        <v>0</v>
      </c>
      <c r="H32" s="65">
        <f t="shared" si="3"/>
        <v>0</v>
      </c>
      <c r="I32" s="65">
        <f t="shared" si="4"/>
        <v>0</v>
      </c>
      <c r="J32" s="65">
        <f t="shared" si="5"/>
        <v>0</v>
      </c>
    </row>
    <row r="33" spans="1:10" ht="12.75" customHeight="1" x14ac:dyDescent="0.25">
      <c r="A33" s="29" t="s">
        <v>97</v>
      </c>
      <c r="B33" s="30">
        <v>2</v>
      </c>
      <c r="C33" s="30">
        <v>2</v>
      </c>
      <c r="D33" s="30">
        <v>0</v>
      </c>
      <c r="E33" s="30">
        <v>0</v>
      </c>
      <c r="F33" s="30">
        <v>0</v>
      </c>
      <c r="G33" s="67">
        <f t="shared" si="1"/>
        <v>0</v>
      </c>
      <c r="H33" s="65">
        <f t="shared" si="3"/>
        <v>0</v>
      </c>
      <c r="I33" s="65">
        <f t="shared" si="4"/>
        <v>0</v>
      </c>
      <c r="J33" s="65">
        <f t="shared" si="5"/>
        <v>0</v>
      </c>
    </row>
    <row r="34" spans="1:10" ht="12.75" customHeight="1" x14ac:dyDescent="0.25">
      <c r="A34" s="29" t="s">
        <v>99</v>
      </c>
      <c r="B34" s="30">
        <v>1</v>
      </c>
      <c r="C34" s="30">
        <v>1</v>
      </c>
      <c r="D34" s="30">
        <v>0</v>
      </c>
      <c r="E34" s="30">
        <v>0</v>
      </c>
      <c r="F34" s="30">
        <v>0</v>
      </c>
      <c r="G34" s="67">
        <f t="shared" si="1"/>
        <v>0</v>
      </c>
      <c r="H34" s="65">
        <f t="shared" si="3"/>
        <v>0</v>
      </c>
      <c r="I34" s="68" t="s">
        <v>20</v>
      </c>
      <c r="J34" s="68" t="s">
        <v>20</v>
      </c>
    </row>
    <row r="35" spans="1:10" ht="12.75" customHeight="1" x14ac:dyDescent="0.25">
      <c r="A35" s="29" t="s">
        <v>101</v>
      </c>
      <c r="B35" s="30">
        <v>1</v>
      </c>
      <c r="C35" s="30">
        <v>1</v>
      </c>
      <c r="D35" s="30">
        <v>0</v>
      </c>
      <c r="E35" s="30">
        <v>0</v>
      </c>
      <c r="F35" s="30">
        <v>0</v>
      </c>
      <c r="G35" s="67">
        <f t="shared" si="1"/>
        <v>0</v>
      </c>
      <c r="H35" s="65">
        <f t="shared" si="3"/>
        <v>0</v>
      </c>
      <c r="I35" s="65">
        <f>F35/(B35-D35+F35)*100</f>
        <v>0</v>
      </c>
      <c r="J35" s="65">
        <f>G35/(B35-D35+F35)*100</f>
        <v>0</v>
      </c>
    </row>
    <row r="36" spans="1:10" ht="12.75" customHeight="1" x14ac:dyDescent="0.25">
      <c r="A36" s="29" t="s">
        <v>103</v>
      </c>
      <c r="B36" s="30">
        <v>1</v>
      </c>
      <c r="C36" s="30">
        <v>1</v>
      </c>
      <c r="D36" s="30">
        <v>0</v>
      </c>
      <c r="E36" s="30">
        <v>0</v>
      </c>
      <c r="F36" s="30">
        <v>0</v>
      </c>
      <c r="G36" s="67">
        <f t="shared" si="1"/>
        <v>0</v>
      </c>
      <c r="H36" s="65">
        <f t="shared" si="3"/>
        <v>0</v>
      </c>
      <c r="I36" s="65">
        <f>F36/(B36-D36+F36)*100</f>
        <v>0</v>
      </c>
      <c r="J36" s="65">
        <f>G36/(B36-D36+F36)*100</f>
        <v>0</v>
      </c>
    </row>
    <row r="37" spans="1:10" ht="12.75" customHeight="1" x14ac:dyDescent="0.25">
      <c r="A37" s="29" t="s">
        <v>104</v>
      </c>
      <c r="B37" s="30">
        <v>4</v>
      </c>
      <c r="C37" s="30">
        <v>4</v>
      </c>
      <c r="D37" s="30">
        <v>1</v>
      </c>
      <c r="E37" s="30">
        <v>0</v>
      </c>
      <c r="F37" s="30">
        <v>0</v>
      </c>
      <c r="G37" s="67">
        <f t="shared" si="1"/>
        <v>1</v>
      </c>
      <c r="H37" s="65">
        <f t="shared" si="3"/>
        <v>33.333333333333329</v>
      </c>
      <c r="I37" s="65">
        <f>F37/(B37-D37+F37)*100</f>
        <v>0</v>
      </c>
      <c r="J37" s="65">
        <f>G37/(B37-D37+F37)*100</f>
        <v>33.333333333333329</v>
      </c>
    </row>
    <row r="38" spans="1:10" ht="12.75" customHeight="1" x14ac:dyDescent="0.25">
      <c r="A38" s="29" t="s">
        <v>107</v>
      </c>
      <c r="B38" s="30">
        <v>0</v>
      </c>
      <c r="C38" s="30">
        <v>0</v>
      </c>
      <c r="D38" s="30">
        <v>1</v>
      </c>
      <c r="E38" s="30">
        <v>1</v>
      </c>
      <c r="F38" s="30">
        <v>1</v>
      </c>
      <c r="G38" s="67">
        <f t="shared" si="1"/>
        <v>0</v>
      </c>
      <c r="H38" s="65" t="s">
        <v>20</v>
      </c>
      <c r="I38" s="65" t="s">
        <v>20</v>
      </c>
      <c r="J38" s="65" t="s">
        <v>20</v>
      </c>
    </row>
    <row r="39" spans="1:10" ht="12.75" customHeight="1" x14ac:dyDescent="0.25">
      <c r="A39" s="29" t="s">
        <v>110</v>
      </c>
      <c r="B39" s="30">
        <v>1</v>
      </c>
      <c r="C39" s="30">
        <v>1</v>
      </c>
      <c r="D39" s="30">
        <v>1</v>
      </c>
      <c r="E39" s="30">
        <v>0</v>
      </c>
      <c r="F39" s="30">
        <v>0</v>
      </c>
      <c r="G39" s="67">
        <f t="shared" si="1"/>
        <v>1</v>
      </c>
      <c r="H39" s="65" t="s">
        <v>20</v>
      </c>
      <c r="I39" s="65" t="s">
        <v>20</v>
      </c>
      <c r="J39" s="65" t="s">
        <v>20</v>
      </c>
    </row>
    <row r="40" spans="1:10" ht="12.75" customHeight="1" x14ac:dyDescent="0.25">
      <c r="A40" s="29" t="s">
        <v>115</v>
      </c>
      <c r="B40" s="30">
        <v>2</v>
      </c>
      <c r="C40" s="30">
        <v>2</v>
      </c>
      <c r="D40" s="30">
        <v>0</v>
      </c>
      <c r="E40" s="30">
        <v>0</v>
      </c>
      <c r="F40" s="30">
        <v>0</v>
      </c>
      <c r="G40" s="67">
        <f t="shared" si="1"/>
        <v>0</v>
      </c>
      <c r="H40" s="65">
        <f>D40/(B40-D40+F40)*100</f>
        <v>0</v>
      </c>
      <c r="I40" s="65">
        <f>F40/(B40-D40+F40)*100</f>
        <v>0</v>
      </c>
      <c r="J40" s="65">
        <f>G40/(B40-D40+F40)*100</f>
        <v>0</v>
      </c>
    </row>
    <row r="41" spans="1:10" ht="12.75" customHeight="1" x14ac:dyDescent="0.25">
      <c r="A41" s="29" t="s">
        <v>116</v>
      </c>
      <c r="B41" s="30">
        <v>1</v>
      </c>
      <c r="C41" s="30">
        <v>1</v>
      </c>
      <c r="D41" s="30">
        <v>1</v>
      </c>
      <c r="E41" s="30">
        <v>1</v>
      </c>
      <c r="F41" s="30">
        <v>1</v>
      </c>
      <c r="G41" s="67">
        <f t="shared" si="1"/>
        <v>0</v>
      </c>
      <c r="H41" s="65">
        <f>D41/(B41-D41+F41)*100</f>
        <v>100</v>
      </c>
      <c r="I41" s="65">
        <f>F41/(B41-D41+F41)*100</f>
        <v>100</v>
      </c>
      <c r="J41" s="65">
        <f>G41/(B41-D41+F41)*100</f>
        <v>0</v>
      </c>
    </row>
    <row r="42" spans="1:10" ht="12.75" customHeight="1" x14ac:dyDescent="0.25">
      <c r="A42" s="29" t="s">
        <v>117</v>
      </c>
      <c r="B42" s="30">
        <v>1</v>
      </c>
      <c r="C42" s="30">
        <v>1</v>
      </c>
      <c r="D42" s="30">
        <v>0</v>
      </c>
      <c r="E42" s="30">
        <v>0</v>
      </c>
      <c r="F42" s="30">
        <v>0</v>
      </c>
      <c r="G42" s="67">
        <f t="shared" si="1"/>
        <v>0</v>
      </c>
      <c r="H42" s="65">
        <f>D42/(B42-D42+F42)*100</f>
        <v>0</v>
      </c>
      <c r="I42" s="68" t="s">
        <v>20</v>
      </c>
      <c r="J42" s="68" t="s">
        <v>20</v>
      </c>
    </row>
    <row r="43" spans="1:10" ht="12.75" customHeight="1" x14ac:dyDescent="0.25">
      <c r="A43" s="29" t="s">
        <v>119</v>
      </c>
      <c r="B43" s="30">
        <v>1</v>
      </c>
      <c r="C43" s="30">
        <v>1</v>
      </c>
      <c r="D43" s="30">
        <v>0</v>
      </c>
      <c r="E43" s="30">
        <v>0</v>
      </c>
      <c r="F43" s="30">
        <v>0</v>
      </c>
      <c r="G43" s="67">
        <f t="shared" si="1"/>
        <v>0</v>
      </c>
      <c r="H43" s="65">
        <f>D43/(B43-D43+F43)*100</f>
        <v>0</v>
      </c>
      <c r="I43" s="65">
        <f>F43/(B43-D43+F43)*100</f>
        <v>0</v>
      </c>
      <c r="J43" s="65">
        <f>G43/(B43-D43+F43)*100</f>
        <v>0</v>
      </c>
    </row>
    <row r="44" spans="1:10" ht="12.75" customHeight="1" x14ac:dyDescent="0.25">
      <c r="A44" s="29" t="s">
        <v>121</v>
      </c>
      <c r="B44" s="30">
        <v>4</v>
      </c>
      <c r="C44" s="30">
        <v>4</v>
      </c>
      <c r="D44" s="30">
        <v>0</v>
      </c>
      <c r="E44" s="30">
        <v>0</v>
      </c>
      <c r="F44" s="30">
        <v>0</v>
      </c>
      <c r="G44" s="67">
        <f t="shared" si="1"/>
        <v>0</v>
      </c>
      <c r="H44" s="65">
        <f>D44/(B44-D44+F44)*100</f>
        <v>0</v>
      </c>
      <c r="I44" s="65">
        <f>F44/(B44-D44+F44)*100</f>
        <v>0</v>
      </c>
      <c r="J44" s="65">
        <f>G44/(B44-D44+F44)*100</f>
        <v>0</v>
      </c>
    </row>
    <row r="45" spans="1:10" ht="12.75" customHeight="1" x14ac:dyDescent="0.25">
      <c r="A45" s="29" t="s">
        <v>122</v>
      </c>
      <c r="B45" s="30">
        <v>1</v>
      </c>
      <c r="C45" s="30">
        <v>1</v>
      </c>
      <c r="D45" s="30">
        <v>1</v>
      </c>
      <c r="E45" s="30">
        <v>0</v>
      </c>
      <c r="F45" s="30">
        <v>0</v>
      </c>
      <c r="G45" s="67">
        <f t="shared" si="1"/>
        <v>1</v>
      </c>
      <c r="H45" s="65" t="s">
        <v>20</v>
      </c>
      <c r="I45" s="65" t="s">
        <v>20</v>
      </c>
      <c r="J45" s="65" t="s">
        <v>20</v>
      </c>
    </row>
    <row r="46" spans="1:10" ht="12.75" customHeight="1" x14ac:dyDescent="0.25">
      <c r="A46" s="29" t="s">
        <v>123</v>
      </c>
      <c r="B46" s="30">
        <v>0</v>
      </c>
      <c r="C46" s="30">
        <v>0</v>
      </c>
      <c r="D46" s="30">
        <v>0</v>
      </c>
      <c r="E46" s="30">
        <v>1</v>
      </c>
      <c r="F46" s="30">
        <v>1</v>
      </c>
      <c r="G46" s="67">
        <f t="shared" si="1"/>
        <v>-1</v>
      </c>
      <c r="H46" s="65">
        <f t="shared" ref="H46:H52" si="6">D46/(B46-D46+F46)*100</f>
        <v>0</v>
      </c>
      <c r="I46" s="65">
        <f t="shared" ref="I46:I52" si="7">F46/(B46-D46+F46)*100</f>
        <v>100</v>
      </c>
      <c r="J46" s="65">
        <f t="shared" ref="J46:J52" si="8">G46/(B46-D46+F46)*100</f>
        <v>-100</v>
      </c>
    </row>
    <row r="47" spans="1:10" ht="12.75" customHeight="1" x14ac:dyDescent="0.25">
      <c r="A47" s="29" t="s">
        <v>125</v>
      </c>
      <c r="B47" s="30">
        <v>3</v>
      </c>
      <c r="C47" s="30">
        <v>3</v>
      </c>
      <c r="D47" s="30">
        <v>1</v>
      </c>
      <c r="E47" s="30">
        <v>1</v>
      </c>
      <c r="F47" s="30">
        <v>1</v>
      </c>
      <c r="G47" s="67">
        <f t="shared" si="1"/>
        <v>0</v>
      </c>
      <c r="H47" s="65">
        <f t="shared" si="6"/>
        <v>33.333333333333329</v>
      </c>
      <c r="I47" s="65">
        <f t="shared" si="7"/>
        <v>33.333333333333329</v>
      </c>
      <c r="J47" s="65">
        <f t="shared" si="8"/>
        <v>0</v>
      </c>
    </row>
    <row r="48" spans="1:10" ht="12.75" customHeight="1" x14ac:dyDescent="0.25">
      <c r="A48" s="29" t="s">
        <v>126</v>
      </c>
      <c r="B48" s="30">
        <v>2</v>
      </c>
      <c r="C48" s="30">
        <v>2</v>
      </c>
      <c r="D48" s="30">
        <v>1</v>
      </c>
      <c r="E48" s="30">
        <v>0</v>
      </c>
      <c r="F48" s="30">
        <v>0</v>
      </c>
      <c r="G48" s="67">
        <f t="shared" si="1"/>
        <v>1</v>
      </c>
      <c r="H48" s="65">
        <f t="shared" si="6"/>
        <v>100</v>
      </c>
      <c r="I48" s="65">
        <f t="shared" si="7"/>
        <v>0</v>
      </c>
      <c r="J48" s="65">
        <f t="shared" si="8"/>
        <v>100</v>
      </c>
    </row>
    <row r="49" spans="1:10" ht="12.75" customHeight="1" x14ac:dyDescent="0.25">
      <c r="A49" s="29" t="s">
        <v>127</v>
      </c>
      <c r="B49" s="30">
        <v>2</v>
      </c>
      <c r="C49" s="30">
        <v>2</v>
      </c>
      <c r="D49" s="30">
        <v>1</v>
      </c>
      <c r="E49" s="30">
        <v>0</v>
      </c>
      <c r="F49" s="30">
        <v>0</v>
      </c>
      <c r="G49" s="67">
        <f t="shared" si="1"/>
        <v>1</v>
      </c>
      <c r="H49" s="65">
        <f t="shared" si="6"/>
        <v>100</v>
      </c>
      <c r="I49" s="65">
        <f t="shared" si="7"/>
        <v>0</v>
      </c>
      <c r="J49" s="65">
        <f t="shared" si="8"/>
        <v>100</v>
      </c>
    </row>
    <row r="50" spans="1:10" ht="12.75" customHeight="1" x14ac:dyDescent="0.25">
      <c r="A50" s="29" t="s">
        <v>130</v>
      </c>
      <c r="B50" s="30">
        <v>6</v>
      </c>
      <c r="C50" s="30">
        <v>6</v>
      </c>
      <c r="D50" s="30">
        <v>0</v>
      </c>
      <c r="E50" s="30">
        <v>0</v>
      </c>
      <c r="F50" s="30">
        <v>0</v>
      </c>
      <c r="G50" s="67">
        <f t="shared" si="1"/>
        <v>0</v>
      </c>
      <c r="H50" s="65">
        <f t="shared" si="6"/>
        <v>0</v>
      </c>
      <c r="I50" s="65">
        <f t="shared" si="7"/>
        <v>0</v>
      </c>
      <c r="J50" s="65">
        <f t="shared" si="8"/>
        <v>0</v>
      </c>
    </row>
    <row r="51" spans="1:10" ht="12.75" customHeight="1" x14ac:dyDescent="0.25">
      <c r="A51" s="29" t="s">
        <v>133</v>
      </c>
      <c r="B51" s="30">
        <v>1</v>
      </c>
      <c r="C51" s="30">
        <v>1</v>
      </c>
      <c r="D51" s="30">
        <v>0</v>
      </c>
      <c r="E51" s="30">
        <v>0</v>
      </c>
      <c r="F51" s="30">
        <v>0</v>
      </c>
      <c r="G51" s="67">
        <f t="shared" si="1"/>
        <v>0</v>
      </c>
      <c r="H51" s="65">
        <f t="shared" si="6"/>
        <v>0</v>
      </c>
      <c r="I51" s="65">
        <f t="shared" si="7"/>
        <v>0</v>
      </c>
      <c r="J51" s="65">
        <f t="shared" si="8"/>
        <v>0</v>
      </c>
    </row>
    <row r="52" spans="1:10" ht="12.75" customHeight="1" x14ac:dyDescent="0.25">
      <c r="A52" s="33" t="s">
        <v>136</v>
      </c>
      <c r="B52" s="34">
        <v>1</v>
      </c>
      <c r="C52" s="34">
        <v>1</v>
      </c>
      <c r="D52" s="34">
        <v>0</v>
      </c>
      <c r="E52" s="34">
        <v>0</v>
      </c>
      <c r="F52" s="34">
        <v>0</v>
      </c>
      <c r="G52" s="69">
        <f t="shared" si="1"/>
        <v>0</v>
      </c>
      <c r="H52" s="70">
        <f t="shared" si="6"/>
        <v>0</v>
      </c>
      <c r="I52" s="70">
        <f t="shared" si="7"/>
        <v>0</v>
      </c>
      <c r="J52" s="70">
        <f t="shared" si="8"/>
        <v>0</v>
      </c>
    </row>
    <row r="53" spans="1:10" ht="12.75" customHeight="1" x14ac:dyDescent="0.25">
      <c r="A53" s="24" t="s">
        <v>17</v>
      </c>
      <c r="B53" s="37">
        <f>SUM(B5:B52)</f>
        <v>120</v>
      </c>
      <c r="C53" s="37">
        <f>SUM(C5:C52)</f>
        <v>118</v>
      </c>
      <c r="D53" s="37">
        <f>SUM(D5:D52)</f>
        <v>19</v>
      </c>
      <c r="E53" s="37">
        <f>SUM(E5:E52)</f>
        <v>12</v>
      </c>
      <c r="F53" s="37">
        <f>SUM(F5:F52)</f>
        <v>12</v>
      </c>
      <c r="G53" s="27">
        <f t="shared" si="0"/>
        <v>7</v>
      </c>
      <c r="H53" s="28">
        <f t="shared" ref="H53" si="9">D53/(B53-D53+F53)*100</f>
        <v>16.814159292035399</v>
      </c>
      <c r="I53" s="28">
        <f t="shared" ref="I53" si="10">F53/(B53-D53+F53)*100</f>
        <v>10.619469026548673</v>
      </c>
      <c r="J53" s="28">
        <f t="shared" ref="J53" si="11">G53/(B53-D53+F53)*100</f>
        <v>6.1946902654867255</v>
      </c>
    </row>
    <row r="55" spans="1:10" x14ac:dyDescent="0.25">
      <c r="A55" s="6" t="s">
        <v>18</v>
      </c>
    </row>
    <row r="56" spans="1:10" x14ac:dyDescent="0.25">
      <c r="A56" s="6" t="s">
        <v>19</v>
      </c>
    </row>
  </sheetData>
  <sortState ref="A5:G52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H17" sqref="H17"/>
    </sheetView>
  </sheetViews>
  <sheetFormatPr defaultRowHeight="15" x14ac:dyDescent="0.25"/>
  <cols>
    <col min="1" max="1" width="19.7109375" customWidth="1"/>
    <col min="2" max="5" width="7.42578125" customWidth="1"/>
    <col min="6" max="6" width="9.42578125" customWidth="1"/>
    <col min="7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3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71" t="s">
        <v>11</v>
      </c>
      <c r="B5" s="72">
        <v>1</v>
      </c>
      <c r="C5" s="72">
        <v>1</v>
      </c>
      <c r="D5" s="72">
        <v>0</v>
      </c>
      <c r="E5" s="72">
        <v>0</v>
      </c>
      <c r="F5" s="72">
        <v>0</v>
      </c>
      <c r="G5" s="31">
        <f t="shared" ref="G5:G11" si="0">D5-F5</f>
        <v>0</v>
      </c>
      <c r="H5" s="32">
        <f t="shared" ref="H5:H11" si="1">D5/(B5-D5+F5)*100</f>
        <v>0</v>
      </c>
      <c r="I5" s="32">
        <f t="shared" ref="I5:I11" si="2">F5/(B5-D5+F5)*100</f>
        <v>0</v>
      </c>
      <c r="J5" s="32">
        <f t="shared" ref="J5:J11" si="3">G5/(B5-D5+F5)*100</f>
        <v>0</v>
      </c>
    </row>
    <row r="6" spans="1:10" ht="12.75" customHeight="1" x14ac:dyDescent="0.25">
      <c r="A6" s="71" t="s">
        <v>12</v>
      </c>
      <c r="B6" s="72">
        <v>1</v>
      </c>
      <c r="C6" s="72">
        <v>1</v>
      </c>
      <c r="D6" s="72">
        <v>0</v>
      </c>
      <c r="E6" s="72">
        <v>0</v>
      </c>
      <c r="F6" s="72">
        <v>0</v>
      </c>
      <c r="G6" s="31">
        <f t="shared" si="0"/>
        <v>0</v>
      </c>
      <c r="H6" s="32">
        <f t="shared" si="1"/>
        <v>0</v>
      </c>
      <c r="I6" s="32">
        <f t="shared" si="2"/>
        <v>0</v>
      </c>
      <c r="J6" s="32">
        <f t="shared" si="3"/>
        <v>0</v>
      </c>
    </row>
    <row r="7" spans="1:10" ht="12.75" customHeight="1" x14ac:dyDescent="0.25">
      <c r="A7" s="71" t="s">
        <v>13</v>
      </c>
      <c r="B7" s="72">
        <v>2</v>
      </c>
      <c r="C7" s="72">
        <v>2</v>
      </c>
      <c r="D7" s="72">
        <v>0</v>
      </c>
      <c r="E7" s="72">
        <v>0</v>
      </c>
      <c r="F7" s="72">
        <v>0</v>
      </c>
      <c r="G7" s="31">
        <f t="shared" si="0"/>
        <v>0</v>
      </c>
      <c r="H7" s="32">
        <f t="shared" si="1"/>
        <v>0</v>
      </c>
      <c r="I7" s="32">
        <f t="shared" si="2"/>
        <v>0</v>
      </c>
      <c r="J7" s="32">
        <f t="shared" si="3"/>
        <v>0</v>
      </c>
    </row>
    <row r="8" spans="1:10" ht="12.75" customHeight="1" x14ac:dyDescent="0.25">
      <c r="A8" s="71" t="s">
        <v>14</v>
      </c>
      <c r="B8" s="72">
        <v>1</v>
      </c>
      <c r="C8" s="72">
        <v>1</v>
      </c>
      <c r="D8" s="72">
        <v>0</v>
      </c>
      <c r="E8" s="72">
        <v>0</v>
      </c>
      <c r="F8" s="72">
        <v>0</v>
      </c>
      <c r="G8" s="31">
        <f t="shared" si="0"/>
        <v>0</v>
      </c>
      <c r="H8" s="32">
        <f t="shared" si="1"/>
        <v>0</v>
      </c>
      <c r="I8" s="32">
        <f t="shared" si="2"/>
        <v>0</v>
      </c>
      <c r="J8" s="32">
        <f t="shared" si="3"/>
        <v>0</v>
      </c>
    </row>
    <row r="9" spans="1:10" ht="12.75" customHeight="1" x14ac:dyDescent="0.25">
      <c r="A9" s="71" t="s">
        <v>15</v>
      </c>
      <c r="B9" s="72">
        <v>1</v>
      </c>
      <c r="C9" s="72">
        <v>1</v>
      </c>
      <c r="D9" s="72">
        <v>0</v>
      </c>
      <c r="E9" s="72">
        <v>0</v>
      </c>
      <c r="F9" s="72">
        <v>0</v>
      </c>
      <c r="G9" s="31">
        <f t="shared" si="0"/>
        <v>0</v>
      </c>
      <c r="H9" s="32">
        <f t="shared" si="1"/>
        <v>0</v>
      </c>
      <c r="I9" s="32">
        <f t="shared" si="2"/>
        <v>0</v>
      </c>
      <c r="J9" s="32">
        <f t="shared" si="3"/>
        <v>0</v>
      </c>
    </row>
    <row r="10" spans="1:10" ht="12.75" customHeight="1" x14ac:dyDescent="0.25">
      <c r="A10" s="73" t="s">
        <v>16</v>
      </c>
      <c r="B10" s="74">
        <v>1</v>
      </c>
      <c r="C10" s="74">
        <v>1</v>
      </c>
      <c r="D10" s="74">
        <v>0</v>
      </c>
      <c r="E10" s="74">
        <v>0</v>
      </c>
      <c r="F10" s="74">
        <v>0</v>
      </c>
      <c r="G10" s="35">
        <f t="shared" si="0"/>
        <v>0</v>
      </c>
      <c r="H10" s="36">
        <f t="shared" si="1"/>
        <v>0</v>
      </c>
      <c r="I10" s="36">
        <f t="shared" si="2"/>
        <v>0</v>
      </c>
      <c r="J10" s="36">
        <f t="shared" si="3"/>
        <v>0</v>
      </c>
    </row>
    <row r="11" spans="1:10" ht="12.75" customHeight="1" x14ac:dyDescent="0.25">
      <c r="A11" s="24" t="s">
        <v>17</v>
      </c>
      <c r="B11" s="37">
        <f>SUM(B5:B10)</f>
        <v>7</v>
      </c>
      <c r="C11" s="37">
        <f>SUM(C5:C10)</f>
        <v>7</v>
      </c>
      <c r="D11" s="37">
        <v>0</v>
      </c>
      <c r="E11" s="37">
        <f>SUM(E5:E10)</f>
        <v>0</v>
      </c>
      <c r="F11" s="37">
        <v>0</v>
      </c>
      <c r="G11" s="27">
        <f t="shared" si="0"/>
        <v>0</v>
      </c>
      <c r="H11" s="28">
        <f t="shared" si="1"/>
        <v>0</v>
      </c>
      <c r="I11" s="28">
        <f t="shared" si="2"/>
        <v>0</v>
      </c>
      <c r="J11" s="28">
        <f t="shared" si="3"/>
        <v>0</v>
      </c>
    </row>
    <row r="12" spans="1:10" x14ac:dyDescent="0.25">
      <c r="A12" s="12"/>
      <c r="B12" s="13"/>
      <c r="C12" s="13"/>
      <c r="D12" s="13"/>
      <c r="E12" s="13"/>
      <c r="F12" s="13"/>
      <c r="G12" s="12"/>
      <c r="H12" s="12"/>
      <c r="I12" s="12"/>
      <c r="J12" s="12"/>
    </row>
    <row r="13" spans="1:10" x14ac:dyDescent="0.25">
      <c r="A13" s="5" t="s">
        <v>18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5" t="s">
        <v>19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opLeftCell="A82" workbookViewId="0">
      <selection activeCell="L105" sqref="L105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1" ht="31.5" customHeight="1" x14ac:dyDescent="0.25">
      <c r="A1" s="82" t="s">
        <v>32</v>
      </c>
      <c r="B1" s="83"/>
      <c r="C1" s="83"/>
      <c r="D1" s="83"/>
      <c r="E1" s="83"/>
      <c r="F1" s="83"/>
      <c r="G1" s="83"/>
      <c r="H1" s="83"/>
      <c r="I1" s="83"/>
      <c r="J1" s="83"/>
    </row>
    <row r="2" spans="1:11" x14ac:dyDescent="0.25">
      <c r="B2" s="1"/>
      <c r="C2" s="1"/>
      <c r="D2" s="1"/>
      <c r="E2" s="1"/>
      <c r="F2" s="1"/>
      <c r="G2" s="1"/>
      <c r="H2" s="1"/>
      <c r="I2" s="1"/>
      <c r="J2" s="1"/>
      <c r="K2" s="6"/>
    </row>
    <row r="3" spans="1:11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</row>
    <row r="4" spans="1:11" ht="4.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2.75" customHeight="1" x14ac:dyDescent="0.25">
      <c r="A5" s="29" t="s">
        <v>40</v>
      </c>
      <c r="B5" s="30">
        <v>4</v>
      </c>
      <c r="C5" s="30">
        <v>4</v>
      </c>
      <c r="D5" s="30">
        <v>0</v>
      </c>
      <c r="E5" s="30">
        <v>0</v>
      </c>
      <c r="F5" s="30">
        <v>0</v>
      </c>
      <c r="G5" s="67">
        <f t="shared" ref="G5:G36" si="0">D5-F5</f>
        <v>0</v>
      </c>
      <c r="H5" s="65">
        <f t="shared" ref="H5:H36" si="1">D5/(B5-D5+F5)*100</f>
        <v>0</v>
      </c>
      <c r="I5" s="65">
        <f t="shared" ref="I5:I36" si="2">F5/(B5-D5+F5)*100</f>
        <v>0</v>
      </c>
      <c r="J5" s="65">
        <f t="shared" ref="J5:J36" si="3">G5/(B5-D5+F5)*100</f>
        <v>0</v>
      </c>
      <c r="K5" s="6"/>
    </row>
    <row r="6" spans="1:11" ht="12.75" customHeight="1" x14ac:dyDescent="0.25">
      <c r="A6" s="29" t="s">
        <v>41</v>
      </c>
      <c r="B6" s="30">
        <v>2</v>
      </c>
      <c r="C6" s="30">
        <v>2</v>
      </c>
      <c r="D6" s="30">
        <v>0</v>
      </c>
      <c r="E6" s="30">
        <v>0</v>
      </c>
      <c r="F6" s="30">
        <v>0</v>
      </c>
      <c r="G6" s="67">
        <f t="shared" si="0"/>
        <v>0</v>
      </c>
      <c r="H6" s="65">
        <f t="shared" si="1"/>
        <v>0</v>
      </c>
      <c r="I6" s="65">
        <f t="shared" si="2"/>
        <v>0</v>
      </c>
      <c r="J6" s="65">
        <f t="shared" si="3"/>
        <v>0</v>
      </c>
      <c r="K6" s="6"/>
    </row>
    <row r="7" spans="1:11" ht="12.75" customHeight="1" x14ac:dyDescent="0.25">
      <c r="A7" s="29" t="s">
        <v>42</v>
      </c>
      <c r="B7" s="30">
        <v>3</v>
      </c>
      <c r="C7" s="30">
        <v>3</v>
      </c>
      <c r="D7" s="30">
        <v>0</v>
      </c>
      <c r="E7" s="30">
        <v>0</v>
      </c>
      <c r="F7" s="30">
        <v>0</v>
      </c>
      <c r="G7" s="67">
        <f t="shared" si="0"/>
        <v>0</v>
      </c>
      <c r="H7" s="65">
        <f t="shared" si="1"/>
        <v>0</v>
      </c>
      <c r="I7" s="65">
        <f t="shared" si="2"/>
        <v>0</v>
      </c>
      <c r="J7" s="65">
        <f t="shared" si="3"/>
        <v>0</v>
      </c>
      <c r="K7" s="6"/>
    </row>
    <row r="8" spans="1:11" ht="12.75" customHeight="1" x14ac:dyDescent="0.25">
      <c r="A8" s="29" t="s">
        <v>43</v>
      </c>
      <c r="B8" s="30">
        <v>1</v>
      </c>
      <c r="C8" s="30">
        <v>1</v>
      </c>
      <c r="D8" s="30">
        <v>0</v>
      </c>
      <c r="E8" s="30">
        <v>0</v>
      </c>
      <c r="F8" s="30">
        <v>0</v>
      </c>
      <c r="G8" s="67">
        <f t="shared" si="0"/>
        <v>0</v>
      </c>
      <c r="H8" s="65">
        <f t="shared" si="1"/>
        <v>0</v>
      </c>
      <c r="I8" s="65">
        <f t="shared" si="2"/>
        <v>0</v>
      </c>
      <c r="J8" s="65">
        <f t="shared" si="3"/>
        <v>0</v>
      </c>
      <c r="K8" s="6"/>
    </row>
    <row r="9" spans="1:11" ht="12.75" customHeight="1" x14ac:dyDescent="0.25">
      <c r="A9" s="29" t="s">
        <v>44</v>
      </c>
      <c r="B9" s="30">
        <v>1</v>
      </c>
      <c r="C9" s="30">
        <v>1</v>
      </c>
      <c r="D9" s="30">
        <v>0</v>
      </c>
      <c r="E9" s="30">
        <v>0</v>
      </c>
      <c r="F9" s="30">
        <v>0</v>
      </c>
      <c r="G9" s="67">
        <f t="shared" si="0"/>
        <v>0</v>
      </c>
      <c r="H9" s="65">
        <f t="shared" si="1"/>
        <v>0</v>
      </c>
      <c r="I9" s="65">
        <f t="shared" si="2"/>
        <v>0</v>
      </c>
      <c r="J9" s="65">
        <f t="shared" si="3"/>
        <v>0</v>
      </c>
      <c r="K9" s="6"/>
    </row>
    <row r="10" spans="1:11" ht="12.75" customHeight="1" x14ac:dyDescent="0.25">
      <c r="A10" s="29" t="s">
        <v>45</v>
      </c>
      <c r="B10" s="30">
        <v>4</v>
      </c>
      <c r="C10" s="30">
        <v>4</v>
      </c>
      <c r="D10" s="30">
        <v>1</v>
      </c>
      <c r="E10" s="30">
        <v>1</v>
      </c>
      <c r="F10" s="30">
        <v>1</v>
      </c>
      <c r="G10" s="67">
        <f t="shared" si="0"/>
        <v>0</v>
      </c>
      <c r="H10" s="65">
        <f t="shared" si="1"/>
        <v>25</v>
      </c>
      <c r="I10" s="65">
        <f t="shared" si="2"/>
        <v>25</v>
      </c>
      <c r="J10" s="65">
        <f t="shared" si="3"/>
        <v>0</v>
      </c>
      <c r="K10" s="6"/>
    </row>
    <row r="11" spans="1:11" ht="12.75" customHeight="1" x14ac:dyDescent="0.25">
      <c r="A11" s="29" t="s">
        <v>46</v>
      </c>
      <c r="B11" s="30">
        <v>1</v>
      </c>
      <c r="C11" s="30">
        <v>1</v>
      </c>
      <c r="D11" s="30">
        <v>0</v>
      </c>
      <c r="E11" s="30">
        <v>0</v>
      </c>
      <c r="F11" s="30">
        <v>0</v>
      </c>
      <c r="G11" s="67">
        <f t="shared" si="0"/>
        <v>0</v>
      </c>
      <c r="H11" s="65">
        <f t="shared" si="1"/>
        <v>0</v>
      </c>
      <c r="I11" s="65">
        <f t="shared" si="2"/>
        <v>0</v>
      </c>
      <c r="J11" s="65">
        <f t="shared" si="3"/>
        <v>0</v>
      </c>
      <c r="K11" s="6"/>
    </row>
    <row r="12" spans="1:11" ht="12.75" customHeight="1" x14ac:dyDescent="0.25">
      <c r="A12" s="29" t="s">
        <v>47</v>
      </c>
      <c r="B12" s="30">
        <v>1</v>
      </c>
      <c r="C12" s="30">
        <v>1</v>
      </c>
      <c r="D12" s="30">
        <v>0</v>
      </c>
      <c r="E12" s="30">
        <v>0</v>
      </c>
      <c r="F12" s="30">
        <v>0</v>
      </c>
      <c r="G12" s="67">
        <f t="shared" si="0"/>
        <v>0</v>
      </c>
      <c r="H12" s="65">
        <f t="shared" si="1"/>
        <v>0</v>
      </c>
      <c r="I12" s="65">
        <f t="shared" si="2"/>
        <v>0</v>
      </c>
      <c r="J12" s="65">
        <f t="shared" si="3"/>
        <v>0</v>
      </c>
      <c r="K12" s="6"/>
    </row>
    <row r="13" spans="1:11" ht="12.75" customHeight="1" x14ac:dyDescent="0.25">
      <c r="A13" s="29" t="s">
        <v>48</v>
      </c>
      <c r="B13" s="30">
        <v>1</v>
      </c>
      <c r="C13" s="30">
        <v>1</v>
      </c>
      <c r="D13" s="30">
        <v>0</v>
      </c>
      <c r="E13" s="30">
        <v>0</v>
      </c>
      <c r="F13" s="30">
        <v>0</v>
      </c>
      <c r="G13" s="67">
        <f t="shared" si="0"/>
        <v>0</v>
      </c>
      <c r="H13" s="65">
        <f t="shared" si="1"/>
        <v>0</v>
      </c>
      <c r="I13" s="65">
        <f t="shared" si="2"/>
        <v>0</v>
      </c>
      <c r="J13" s="65">
        <f t="shared" si="3"/>
        <v>0</v>
      </c>
      <c r="K13" s="6"/>
    </row>
    <row r="14" spans="1:11" ht="12.75" customHeight="1" x14ac:dyDescent="0.25">
      <c r="A14" s="29" t="s">
        <v>50</v>
      </c>
      <c r="B14" s="30">
        <v>5</v>
      </c>
      <c r="C14" s="30">
        <v>5</v>
      </c>
      <c r="D14" s="30">
        <v>0</v>
      </c>
      <c r="E14" s="30">
        <v>0</v>
      </c>
      <c r="F14" s="30">
        <v>0</v>
      </c>
      <c r="G14" s="67">
        <f t="shared" si="0"/>
        <v>0</v>
      </c>
      <c r="H14" s="65">
        <f t="shared" si="1"/>
        <v>0</v>
      </c>
      <c r="I14" s="65">
        <f t="shared" si="2"/>
        <v>0</v>
      </c>
      <c r="J14" s="65">
        <f t="shared" si="3"/>
        <v>0</v>
      </c>
      <c r="K14" s="6"/>
    </row>
    <row r="15" spans="1:11" ht="12.75" customHeight="1" x14ac:dyDescent="0.25">
      <c r="A15" s="29" t="s">
        <v>51</v>
      </c>
      <c r="B15" s="30">
        <v>1</v>
      </c>
      <c r="C15" s="30">
        <v>1</v>
      </c>
      <c r="D15" s="30">
        <v>0</v>
      </c>
      <c r="E15" s="30">
        <v>0</v>
      </c>
      <c r="F15" s="30">
        <v>0</v>
      </c>
      <c r="G15" s="67">
        <f t="shared" si="0"/>
        <v>0</v>
      </c>
      <c r="H15" s="65">
        <f t="shared" si="1"/>
        <v>0</v>
      </c>
      <c r="I15" s="65">
        <f t="shared" si="2"/>
        <v>0</v>
      </c>
      <c r="J15" s="65">
        <f t="shared" si="3"/>
        <v>0</v>
      </c>
      <c r="K15" s="6"/>
    </row>
    <row r="16" spans="1:11" ht="12.75" customHeight="1" x14ac:dyDescent="0.25">
      <c r="A16" s="29" t="s">
        <v>52</v>
      </c>
      <c r="B16" s="30">
        <v>1</v>
      </c>
      <c r="C16" s="30">
        <v>1</v>
      </c>
      <c r="D16" s="30">
        <v>0</v>
      </c>
      <c r="E16" s="30">
        <v>0</v>
      </c>
      <c r="F16" s="30">
        <v>0</v>
      </c>
      <c r="G16" s="67">
        <f t="shared" si="0"/>
        <v>0</v>
      </c>
      <c r="H16" s="65">
        <f t="shared" si="1"/>
        <v>0</v>
      </c>
      <c r="I16" s="65">
        <f t="shared" si="2"/>
        <v>0</v>
      </c>
      <c r="J16" s="65">
        <f t="shared" si="3"/>
        <v>0</v>
      </c>
      <c r="K16" s="6"/>
    </row>
    <row r="17" spans="1:11" ht="12.75" customHeight="1" x14ac:dyDescent="0.25">
      <c r="A17" s="29" t="s">
        <v>53</v>
      </c>
      <c r="B17" s="30">
        <v>3</v>
      </c>
      <c r="C17" s="30">
        <v>3</v>
      </c>
      <c r="D17" s="30">
        <v>0</v>
      </c>
      <c r="E17" s="30">
        <v>0</v>
      </c>
      <c r="F17" s="30">
        <v>0</v>
      </c>
      <c r="G17" s="67">
        <f t="shared" si="0"/>
        <v>0</v>
      </c>
      <c r="H17" s="65">
        <f t="shared" si="1"/>
        <v>0</v>
      </c>
      <c r="I17" s="65">
        <f t="shared" si="2"/>
        <v>0</v>
      </c>
      <c r="J17" s="65">
        <f t="shared" si="3"/>
        <v>0</v>
      </c>
      <c r="K17" s="6"/>
    </row>
    <row r="18" spans="1:11" ht="12.75" customHeight="1" x14ac:dyDescent="0.25">
      <c r="A18" s="29" t="s">
        <v>54</v>
      </c>
      <c r="B18" s="30">
        <v>2</v>
      </c>
      <c r="C18" s="30">
        <v>2</v>
      </c>
      <c r="D18" s="30">
        <v>0</v>
      </c>
      <c r="E18" s="30">
        <v>0</v>
      </c>
      <c r="F18" s="30">
        <v>0</v>
      </c>
      <c r="G18" s="67">
        <f t="shared" si="0"/>
        <v>0</v>
      </c>
      <c r="H18" s="65">
        <f t="shared" si="1"/>
        <v>0</v>
      </c>
      <c r="I18" s="65">
        <f t="shared" si="2"/>
        <v>0</v>
      </c>
      <c r="J18" s="65">
        <f t="shared" si="3"/>
        <v>0</v>
      </c>
      <c r="K18" s="6"/>
    </row>
    <row r="19" spans="1:11" ht="12.75" customHeight="1" x14ac:dyDescent="0.25">
      <c r="A19" s="29" t="s">
        <v>55</v>
      </c>
      <c r="B19" s="30">
        <v>15</v>
      </c>
      <c r="C19" s="30">
        <v>15</v>
      </c>
      <c r="D19" s="30">
        <v>0</v>
      </c>
      <c r="E19" s="30">
        <v>0</v>
      </c>
      <c r="F19" s="30">
        <v>0</v>
      </c>
      <c r="G19" s="67">
        <f t="shared" si="0"/>
        <v>0</v>
      </c>
      <c r="H19" s="65">
        <f t="shared" si="1"/>
        <v>0</v>
      </c>
      <c r="I19" s="65">
        <f t="shared" si="2"/>
        <v>0</v>
      </c>
      <c r="J19" s="65">
        <f t="shared" si="3"/>
        <v>0</v>
      </c>
      <c r="K19" s="6"/>
    </row>
    <row r="20" spans="1:11" ht="12.75" customHeight="1" x14ac:dyDescent="0.25">
      <c r="A20" s="29" t="s">
        <v>56</v>
      </c>
      <c r="B20" s="30">
        <v>1</v>
      </c>
      <c r="C20" s="30">
        <v>1</v>
      </c>
      <c r="D20" s="30">
        <v>0</v>
      </c>
      <c r="E20" s="30">
        <v>0</v>
      </c>
      <c r="F20" s="30">
        <v>0</v>
      </c>
      <c r="G20" s="67">
        <f t="shared" si="0"/>
        <v>0</v>
      </c>
      <c r="H20" s="65">
        <f t="shared" si="1"/>
        <v>0</v>
      </c>
      <c r="I20" s="65">
        <f t="shared" si="2"/>
        <v>0</v>
      </c>
      <c r="J20" s="65">
        <f t="shared" si="3"/>
        <v>0</v>
      </c>
      <c r="K20" s="6"/>
    </row>
    <row r="21" spans="1:11" ht="12.75" customHeight="1" x14ac:dyDescent="0.25">
      <c r="A21" s="29" t="s">
        <v>57</v>
      </c>
      <c r="B21" s="30">
        <v>1</v>
      </c>
      <c r="C21" s="30">
        <v>1</v>
      </c>
      <c r="D21" s="30">
        <v>0</v>
      </c>
      <c r="E21" s="30">
        <v>0</v>
      </c>
      <c r="F21" s="30">
        <v>0</v>
      </c>
      <c r="G21" s="67">
        <f t="shared" si="0"/>
        <v>0</v>
      </c>
      <c r="H21" s="65">
        <f t="shared" si="1"/>
        <v>0</v>
      </c>
      <c r="I21" s="65">
        <f t="shared" si="2"/>
        <v>0</v>
      </c>
      <c r="J21" s="65">
        <f t="shared" si="3"/>
        <v>0</v>
      </c>
      <c r="K21" s="6"/>
    </row>
    <row r="22" spans="1:11" ht="12.75" customHeight="1" x14ac:dyDescent="0.25">
      <c r="A22" s="29" t="s">
        <v>58</v>
      </c>
      <c r="B22" s="30">
        <v>4</v>
      </c>
      <c r="C22" s="30">
        <v>4</v>
      </c>
      <c r="D22" s="30">
        <v>0</v>
      </c>
      <c r="E22" s="30">
        <v>0</v>
      </c>
      <c r="F22" s="30">
        <v>0</v>
      </c>
      <c r="G22" s="67">
        <f t="shared" si="0"/>
        <v>0</v>
      </c>
      <c r="H22" s="65">
        <f t="shared" si="1"/>
        <v>0</v>
      </c>
      <c r="I22" s="65">
        <f t="shared" si="2"/>
        <v>0</v>
      </c>
      <c r="J22" s="65">
        <f t="shared" si="3"/>
        <v>0</v>
      </c>
      <c r="K22" s="6"/>
    </row>
    <row r="23" spans="1:11" ht="12.75" customHeight="1" x14ac:dyDescent="0.25">
      <c r="A23" s="29" t="s">
        <v>59</v>
      </c>
      <c r="B23" s="30">
        <v>1</v>
      </c>
      <c r="C23" s="30">
        <v>1</v>
      </c>
      <c r="D23" s="30">
        <v>0</v>
      </c>
      <c r="E23" s="30">
        <v>0</v>
      </c>
      <c r="F23" s="30">
        <v>0</v>
      </c>
      <c r="G23" s="67">
        <f t="shared" si="0"/>
        <v>0</v>
      </c>
      <c r="H23" s="65">
        <f t="shared" si="1"/>
        <v>0</v>
      </c>
      <c r="I23" s="65">
        <f t="shared" si="2"/>
        <v>0</v>
      </c>
      <c r="J23" s="65">
        <f t="shared" si="3"/>
        <v>0</v>
      </c>
      <c r="K23" s="6"/>
    </row>
    <row r="24" spans="1:11" ht="12.75" customHeight="1" x14ac:dyDescent="0.25">
      <c r="A24" s="29" t="s">
        <v>60</v>
      </c>
      <c r="B24" s="30">
        <v>6</v>
      </c>
      <c r="C24" s="30">
        <v>6</v>
      </c>
      <c r="D24" s="30">
        <v>1</v>
      </c>
      <c r="E24" s="30">
        <v>0</v>
      </c>
      <c r="F24" s="30">
        <v>0</v>
      </c>
      <c r="G24" s="67">
        <f t="shared" si="0"/>
        <v>1</v>
      </c>
      <c r="H24" s="65">
        <f t="shared" si="1"/>
        <v>20</v>
      </c>
      <c r="I24" s="65">
        <f t="shared" si="2"/>
        <v>0</v>
      </c>
      <c r="J24" s="65">
        <f t="shared" si="3"/>
        <v>20</v>
      </c>
      <c r="K24" s="6"/>
    </row>
    <row r="25" spans="1:11" ht="12.75" customHeight="1" x14ac:dyDescent="0.25">
      <c r="A25" s="29" t="s">
        <v>61</v>
      </c>
      <c r="B25" s="30">
        <v>2</v>
      </c>
      <c r="C25" s="30">
        <v>2</v>
      </c>
      <c r="D25" s="30">
        <v>0</v>
      </c>
      <c r="E25" s="30">
        <v>0</v>
      </c>
      <c r="F25" s="30">
        <v>0</v>
      </c>
      <c r="G25" s="67">
        <f t="shared" si="0"/>
        <v>0</v>
      </c>
      <c r="H25" s="65">
        <f t="shared" si="1"/>
        <v>0</v>
      </c>
      <c r="I25" s="65">
        <f t="shared" si="2"/>
        <v>0</v>
      </c>
      <c r="J25" s="65">
        <f t="shared" si="3"/>
        <v>0</v>
      </c>
      <c r="K25" s="6"/>
    </row>
    <row r="26" spans="1:11" ht="12.75" customHeight="1" x14ac:dyDescent="0.25">
      <c r="A26" s="29" t="s">
        <v>62</v>
      </c>
      <c r="B26" s="30">
        <v>9</v>
      </c>
      <c r="C26" s="30">
        <v>9</v>
      </c>
      <c r="D26" s="30">
        <v>0</v>
      </c>
      <c r="E26" s="30">
        <v>0</v>
      </c>
      <c r="F26" s="30">
        <v>0</v>
      </c>
      <c r="G26" s="67">
        <f t="shared" si="0"/>
        <v>0</v>
      </c>
      <c r="H26" s="65">
        <f t="shared" si="1"/>
        <v>0</v>
      </c>
      <c r="I26" s="65">
        <f t="shared" si="2"/>
        <v>0</v>
      </c>
      <c r="J26" s="65">
        <f t="shared" si="3"/>
        <v>0</v>
      </c>
      <c r="K26" s="6"/>
    </row>
    <row r="27" spans="1:11" ht="12.75" customHeight="1" x14ac:dyDescent="0.25">
      <c r="A27" s="29" t="s">
        <v>63</v>
      </c>
      <c r="B27" s="30">
        <v>5</v>
      </c>
      <c r="C27" s="30">
        <v>5</v>
      </c>
      <c r="D27" s="30">
        <v>0</v>
      </c>
      <c r="E27" s="30">
        <v>0</v>
      </c>
      <c r="F27" s="30">
        <v>0</v>
      </c>
      <c r="G27" s="67">
        <f t="shared" si="0"/>
        <v>0</v>
      </c>
      <c r="H27" s="65">
        <f t="shared" si="1"/>
        <v>0</v>
      </c>
      <c r="I27" s="65">
        <f t="shared" si="2"/>
        <v>0</v>
      </c>
      <c r="J27" s="65">
        <f t="shared" si="3"/>
        <v>0</v>
      </c>
      <c r="K27" s="6"/>
    </row>
    <row r="28" spans="1:11" ht="12.75" customHeight="1" x14ac:dyDescent="0.25">
      <c r="A28" s="29" t="s">
        <v>64</v>
      </c>
      <c r="B28" s="30">
        <v>3</v>
      </c>
      <c r="C28" s="30">
        <v>3</v>
      </c>
      <c r="D28" s="30">
        <v>0</v>
      </c>
      <c r="E28" s="30">
        <v>0</v>
      </c>
      <c r="F28" s="30">
        <v>0</v>
      </c>
      <c r="G28" s="67">
        <f t="shared" si="0"/>
        <v>0</v>
      </c>
      <c r="H28" s="65">
        <f t="shared" si="1"/>
        <v>0</v>
      </c>
      <c r="I28" s="65">
        <f t="shared" si="2"/>
        <v>0</v>
      </c>
      <c r="J28" s="65">
        <f t="shared" si="3"/>
        <v>0</v>
      </c>
      <c r="K28" s="6"/>
    </row>
    <row r="29" spans="1:11" ht="12.75" customHeight="1" x14ac:dyDescent="0.25">
      <c r="A29" s="29" t="s">
        <v>65</v>
      </c>
      <c r="B29" s="30">
        <v>2</v>
      </c>
      <c r="C29" s="30">
        <v>2</v>
      </c>
      <c r="D29" s="30">
        <v>1</v>
      </c>
      <c r="E29" s="30">
        <v>0</v>
      </c>
      <c r="F29" s="30">
        <v>0</v>
      </c>
      <c r="G29" s="67">
        <f t="shared" si="0"/>
        <v>1</v>
      </c>
      <c r="H29" s="65">
        <f t="shared" si="1"/>
        <v>100</v>
      </c>
      <c r="I29" s="65">
        <f t="shared" si="2"/>
        <v>0</v>
      </c>
      <c r="J29" s="65">
        <f t="shared" si="3"/>
        <v>100</v>
      </c>
      <c r="K29" s="6"/>
    </row>
    <row r="30" spans="1:11" ht="12.75" customHeight="1" x14ac:dyDescent="0.25">
      <c r="A30" s="29" t="s">
        <v>66</v>
      </c>
      <c r="B30" s="30">
        <v>5</v>
      </c>
      <c r="C30" s="30">
        <v>5</v>
      </c>
      <c r="D30" s="30">
        <v>0</v>
      </c>
      <c r="E30" s="30">
        <v>1</v>
      </c>
      <c r="F30" s="30">
        <v>1</v>
      </c>
      <c r="G30" s="67">
        <f t="shared" si="0"/>
        <v>-1</v>
      </c>
      <c r="H30" s="65">
        <f t="shared" si="1"/>
        <v>0</v>
      </c>
      <c r="I30" s="65">
        <f t="shared" si="2"/>
        <v>16.666666666666664</v>
      </c>
      <c r="J30" s="65">
        <f t="shared" si="3"/>
        <v>-16.666666666666664</v>
      </c>
      <c r="K30" s="6"/>
    </row>
    <row r="31" spans="1:11" ht="12.75" customHeight="1" x14ac:dyDescent="0.25">
      <c r="A31" s="29" t="s">
        <v>67</v>
      </c>
      <c r="B31" s="30">
        <v>1</v>
      </c>
      <c r="C31" s="30">
        <v>1</v>
      </c>
      <c r="D31" s="30">
        <v>0</v>
      </c>
      <c r="E31" s="30">
        <v>0</v>
      </c>
      <c r="F31" s="30">
        <v>0</v>
      </c>
      <c r="G31" s="67">
        <f t="shared" si="0"/>
        <v>0</v>
      </c>
      <c r="H31" s="65">
        <f t="shared" si="1"/>
        <v>0</v>
      </c>
      <c r="I31" s="65">
        <f t="shared" si="2"/>
        <v>0</v>
      </c>
      <c r="J31" s="65">
        <f t="shared" si="3"/>
        <v>0</v>
      </c>
      <c r="K31" s="6"/>
    </row>
    <row r="32" spans="1:11" ht="12.75" customHeight="1" x14ac:dyDescent="0.25">
      <c r="A32" s="29" t="s">
        <v>68</v>
      </c>
      <c r="B32" s="30">
        <v>1</v>
      </c>
      <c r="C32" s="30">
        <v>1</v>
      </c>
      <c r="D32" s="30">
        <v>0</v>
      </c>
      <c r="E32" s="30">
        <v>0</v>
      </c>
      <c r="F32" s="30">
        <v>0</v>
      </c>
      <c r="G32" s="67">
        <f t="shared" si="0"/>
        <v>0</v>
      </c>
      <c r="H32" s="65">
        <f t="shared" si="1"/>
        <v>0</v>
      </c>
      <c r="I32" s="65">
        <f t="shared" si="2"/>
        <v>0</v>
      </c>
      <c r="J32" s="65">
        <f t="shared" si="3"/>
        <v>0</v>
      </c>
      <c r="K32" s="6"/>
    </row>
    <row r="33" spans="1:11" ht="12.75" customHeight="1" x14ac:dyDescent="0.25">
      <c r="A33" s="29" t="s">
        <v>69</v>
      </c>
      <c r="B33" s="30">
        <v>11</v>
      </c>
      <c r="C33" s="30">
        <v>11</v>
      </c>
      <c r="D33" s="30">
        <v>1</v>
      </c>
      <c r="E33" s="30">
        <v>2</v>
      </c>
      <c r="F33" s="30">
        <v>2</v>
      </c>
      <c r="G33" s="67">
        <f t="shared" si="0"/>
        <v>-1</v>
      </c>
      <c r="H33" s="65">
        <f t="shared" si="1"/>
        <v>8.3333333333333321</v>
      </c>
      <c r="I33" s="65">
        <f t="shared" si="2"/>
        <v>16.666666666666664</v>
      </c>
      <c r="J33" s="65">
        <f t="shared" si="3"/>
        <v>-8.3333333333333321</v>
      </c>
      <c r="K33" s="6"/>
    </row>
    <row r="34" spans="1:11" ht="12.75" customHeight="1" x14ac:dyDescent="0.25">
      <c r="A34" s="29" t="s">
        <v>70</v>
      </c>
      <c r="B34" s="30">
        <v>4</v>
      </c>
      <c r="C34" s="30">
        <v>4</v>
      </c>
      <c r="D34" s="30">
        <v>0</v>
      </c>
      <c r="E34" s="30">
        <v>2</v>
      </c>
      <c r="F34" s="30">
        <v>2</v>
      </c>
      <c r="G34" s="67">
        <f t="shared" si="0"/>
        <v>-2</v>
      </c>
      <c r="H34" s="65">
        <f t="shared" si="1"/>
        <v>0</v>
      </c>
      <c r="I34" s="65">
        <f t="shared" si="2"/>
        <v>33.333333333333329</v>
      </c>
      <c r="J34" s="65">
        <f t="shared" si="3"/>
        <v>-33.333333333333329</v>
      </c>
      <c r="K34" s="6"/>
    </row>
    <row r="35" spans="1:11" ht="12.75" customHeight="1" x14ac:dyDescent="0.25">
      <c r="A35" s="29" t="s">
        <v>71</v>
      </c>
      <c r="B35" s="30">
        <v>3</v>
      </c>
      <c r="C35" s="30">
        <v>3</v>
      </c>
      <c r="D35" s="30">
        <v>0</v>
      </c>
      <c r="E35" s="30">
        <v>2</v>
      </c>
      <c r="F35" s="30">
        <v>1</v>
      </c>
      <c r="G35" s="67">
        <f t="shared" si="0"/>
        <v>-1</v>
      </c>
      <c r="H35" s="65">
        <f t="shared" si="1"/>
        <v>0</v>
      </c>
      <c r="I35" s="65">
        <f t="shared" si="2"/>
        <v>25</v>
      </c>
      <c r="J35" s="65">
        <f t="shared" si="3"/>
        <v>-25</v>
      </c>
      <c r="K35" s="6"/>
    </row>
    <row r="36" spans="1:11" ht="12.75" customHeight="1" x14ac:dyDescent="0.25">
      <c r="A36" s="29" t="s">
        <v>74</v>
      </c>
      <c r="B36" s="30">
        <v>1</v>
      </c>
      <c r="C36" s="30">
        <v>1</v>
      </c>
      <c r="D36" s="30">
        <v>0</v>
      </c>
      <c r="E36" s="30">
        <v>0</v>
      </c>
      <c r="F36" s="30">
        <v>0</v>
      </c>
      <c r="G36" s="67">
        <f t="shared" si="0"/>
        <v>0</v>
      </c>
      <c r="H36" s="65">
        <f t="shared" si="1"/>
        <v>0</v>
      </c>
      <c r="I36" s="65">
        <f t="shared" si="2"/>
        <v>0</v>
      </c>
      <c r="J36" s="65">
        <f t="shared" si="3"/>
        <v>0</v>
      </c>
      <c r="K36" s="6"/>
    </row>
    <row r="37" spans="1:11" ht="12.75" customHeight="1" x14ac:dyDescent="0.25">
      <c r="A37" s="29" t="s">
        <v>75</v>
      </c>
      <c r="B37" s="30">
        <v>40</v>
      </c>
      <c r="C37" s="30">
        <v>39</v>
      </c>
      <c r="D37" s="30">
        <v>2</v>
      </c>
      <c r="E37" s="30">
        <v>6</v>
      </c>
      <c r="F37" s="30">
        <v>6</v>
      </c>
      <c r="G37" s="67">
        <f t="shared" ref="G37:G68" si="4">D37-F37</f>
        <v>-4</v>
      </c>
      <c r="H37" s="65">
        <f t="shared" ref="H37:H54" si="5">D37/(B37-D37+F37)*100</f>
        <v>4.5454545454545459</v>
      </c>
      <c r="I37" s="65">
        <f t="shared" ref="I37:I54" si="6">F37/(B37-D37+F37)*100</f>
        <v>13.636363636363635</v>
      </c>
      <c r="J37" s="65">
        <f t="shared" ref="J37:J54" si="7">G37/(B37-D37+F37)*100</f>
        <v>-9.0909090909090917</v>
      </c>
      <c r="K37" s="6"/>
    </row>
    <row r="38" spans="1:11" ht="12.75" customHeight="1" x14ac:dyDescent="0.25">
      <c r="A38" s="29" t="s">
        <v>76</v>
      </c>
      <c r="B38" s="30">
        <v>1</v>
      </c>
      <c r="C38" s="30">
        <v>1</v>
      </c>
      <c r="D38" s="30">
        <v>1</v>
      </c>
      <c r="E38" s="30">
        <v>1</v>
      </c>
      <c r="F38" s="30">
        <v>1</v>
      </c>
      <c r="G38" s="67">
        <f t="shared" si="4"/>
        <v>0</v>
      </c>
      <c r="H38" s="65">
        <f t="shared" si="5"/>
        <v>100</v>
      </c>
      <c r="I38" s="65">
        <f t="shared" si="6"/>
        <v>100</v>
      </c>
      <c r="J38" s="65">
        <f t="shared" si="7"/>
        <v>0</v>
      </c>
      <c r="K38" s="6"/>
    </row>
    <row r="39" spans="1:11" ht="12.75" customHeight="1" x14ac:dyDescent="0.25">
      <c r="A39" s="29" t="s">
        <v>77</v>
      </c>
      <c r="B39" s="30">
        <v>7</v>
      </c>
      <c r="C39" s="30">
        <v>7</v>
      </c>
      <c r="D39" s="30">
        <v>2</v>
      </c>
      <c r="E39" s="30">
        <v>1</v>
      </c>
      <c r="F39" s="30">
        <v>1</v>
      </c>
      <c r="G39" s="67">
        <f t="shared" si="4"/>
        <v>1</v>
      </c>
      <c r="H39" s="65">
        <f t="shared" si="5"/>
        <v>33.333333333333329</v>
      </c>
      <c r="I39" s="65">
        <f t="shared" si="6"/>
        <v>16.666666666666664</v>
      </c>
      <c r="J39" s="65">
        <f t="shared" si="7"/>
        <v>16.666666666666664</v>
      </c>
      <c r="K39" s="6"/>
    </row>
    <row r="40" spans="1:11" ht="12.75" customHeight="1" x14ac:dyDescent="0.25">
      <c r="A40" s="29" t="s">
        <v>78</v>
      </c>
      <c r="B40" s="30">
        <v>4</v>
      </c>
      <c r="C40" s="30">
        <v>4</v>
      </c>
      <c r="D40" s="30">
        <v>0</v>
      </c>
      <c r="E40" s="30">
        <v>1</v>
      </c>
      <c r="F40" s="30">
        <v>1</v>
      </c>
      <c r="G40" s="67">
        <f t="shared" si="4"/>
        <v>-1</v>
      </c>
      <c r="H40" s="65">
        <f t="shared" si="5"/>
        <v>0</v>
      </c>
      <c r="I40" s="65">
        <f t="shared" si="6"/>
        <v>20</v>
      </c>
      <c r="J40" s="65">
        <f t="shared" si="7"/>
        <v>-20</v>
      </c>
      <c r="K40" s="6"/>
    </row>
    <row r="41" spans="1:11" ht="12.75" customHeight="1" x14ac:dyDescent="0.25">
      <c r="A41" s="29" t="s">
        <v>79</v>
      </c>
      <c r="B41" s="30">
        <v>10</v>
      </c>
      <c r="C41" s="30">
        <v>10</v>
      </c>
      <c r="D41" s="30">
        <v>3</v>
      </c>
      <c r="E41" s="30">
        <v>2</v>
      </c>
      <c r="F41" s="30">
        <v>2</v>
      </c>
      <c r="G41" s="67">
        <f t="shared" si="4"/>
        <v>1</v>
      </c>
      <c r="H41" s="65">
        <f t="shared" si="5"/>
        <v>33.333333333333329</v>
      </c>
      <c r="I41" s="65">
        <f t="shared" si="6"/>
        <v>22.222222222222221</v>
      </c>
      <c r="J41" s="65">
        <f t="shared" si="7"/>
        <v>11.111111111111111</v>
      </c>
      <c r="K41" s="6"/>
    </row>
    <row r="42" spans="1:11" ht="12.75" customHeight="1" x14ac:dyDescent="0.25">
      <c r="A42" s="29" t="s">
        <v>80</v>
      </c>
      <c r="B42" s="30">
        <v>1</v>
      </c>
      <c r="C42" s="30">
        <v>1</v>
      </c>
      <c r="D42" s="30">
        <v>0</v>
      </c>
      <c r="E42" s="30">
        <v>1</v>
      </c>
      <c r="F42" s="30">
        <v>1</v>
      </c>
      <c r="G42" s="67">
        <f t="shared" si="4"/>
        <v>-1</v>
      </c>
      <c r="H42" s="65">
        <f t="shared" si="5"/>
        <v>0</v>
      </c>
      <c r="I42" s="65">
        <f t="shared" si="6"/>
        <v>50</v>
      </c>
      <c r="J42" s="65">
        <f t="shared" si="7"/>
        <v>-50</v>
      </c>
      <c r="K42" s="6"/>
    </row>
    <row r="43" spans="1:11" ht="12.75" customHeight="1" x14ac:dyDescent="0.25">
      <c r="A43" s="29" t="s">
        <v>81</v>
      </c>
      <c r="B43" s="30">
        <v>1</v>
      </c>
      <c r="C43" s="30">
        <v>1</v>
      </c>
      <c r="D43" s="30">
        <v>0</v>
      </c>
      <c r="E43" s="30">
        <v>0</v>
      </c>
      <c r="F43" s="30">
        <v>0</v>
      </c>
      <c r="G43" s="67">
        <f t="shared" si="4"/>
        <v>0</v>
      </c>
      <c r="H43" s="65">
        <f t="shared" si="5"/>
        <v>0</v>
      </c>
      <c r="I43" s="65">
        <f t="shared" si="6"/>
        <v>0</v>
      </c>
      <c r="J43" s="65">
        <f t="shared" si="7"/>
        <v>0</v>
      </c>
      <c r="K43" s="6"/>
    </row>
    <row r="44" spans="1:11" ht="12.75" customHeight="1" x14ac:dyDescent="0.25">
      <c r="A44" s="29" t="s">
        <v>82</v>
      </c>
      <c r="B44" s="30">
        <v>2</v>
      </c>
      <c r="C44" s="30">
        <v>2</v>
      </c>
      <c r="D44" s="30">
        <v>0</v>
      </c>
      <c r="E44" s="30">
        <v>1</v>
      </c>
      <c r="F44" s="30">
        <v>1</v>
      </c>
      <c r="G44" s="67">
        <f t="shared" si="4"/>
        <v>-1</v>
      </c>
      <c r="H44" s="65">
        <f t="shared" si="5"/>
        <v>0</v>
      </c>
      <c r="I44" s="65">
        <f t="shared" si="6"/>
        <v>33.333333333333329</v>
      </c>
      <c r="J44" s="65">
        <f t="shared" si="7"/>
        <v>-33.333333333333329</v>
      </c>
      <c r="K44" s="6"/>
    </row>
    <row r="45" spans="1:11" ht="12.75" customHeight="1" x14ac:dyDescent="0.25">
      <c r="A45" s="29" t="s">
        <v>83</v>
      </c>
      <c r="B45" s="30">
        <v>4</v>
      </c>
      <c r="C45" s="30">
        <v>4</v>
      </c>
      <c r="D45" s="30">
        <v>0</v>
      </c>
      <c r="E45" s="30">
        <v>0</v>
      </c>
      <c r="F45" s="30">
        <v>0</v>
      </c>
      <c r="G45" s="67">
        <f t="shared" si="4"/>
        <v>0</v>
      </c>
      <c r="H45" s="65">
        <f t="shared" si="5"/>
        <v>0</v>
      </c>
      <c r="I45" s="65">
        <f t="shared" si="6"/>
        <v>0</v>
      </c>
      <c r="J45" s="65">
        <f t="shared" si="7"/>
        <v>0</v>
      </c>
      <c r="K45" s="6"/>
    </row>
    <row r="46" spans="1:11" ht="12.75" customHeight="1" x14ac:dyDescent="0.25">
      <c r="A46" s="29" t="s">
        <v>84</v>
      </c>
      <c r="B46" s="30">
        <v>2</v>
      </c>
      <c r="C46" s="30">
        <v>2</v>
      </c>
      <c r="D46" s="30">
        <v>0</v>
      </c>
      <c r="E46" s="30">
        <v>0</v>
      </c>
      <c r="F46" s="30">
        <v>0</v>
      </c>
      <c r="G46" s="67">
        <f t="shared" si="4"/>
        <v>0</v>
      </c>
      <c r="H46" s="65">
        <f t="shared" si="5"/>
        <v>0</v>
      </c>
      <c r="I46" s="65">
        <f t="shared" si="6"/>
        <v>0</v>
      </c>
      <c r="J46" s="65">
        <f t="shared" si="7"/>
        <v>0</v>
      </c>
      <c r="K46" s="6"/>
    </row>
    <row r="47" spans="1:11" ht="12.75" customHeight="1" x14ac:dyDescent="0.25">
      <c r="A47" s="29" t="s">
        <v>85</v>
      </c>
      <c r="B47" s="30">
        <v>1</v>
      </c>
      <c r="C47" s="30">
        <v>1</v>
      </c>
      <c r="D47" s="30">
        <v>0</v>
      </c>
      <c r="E47" s="30">
        <v>0</v>
      </c>
      <c r="F47" s="30">
        <v>0</v>
      </c>
      <c r="G47" s="67">
        <f t="shared" si="4"/>
        <v>0</v>
      </c>
      <c r="H47" s="65">
        <f t="shared" si="5"/>
        <v>0</v>
      </c>
      <c r="I47" s="65">
        <f t="shared" si="6"/>
        <v>0</v>
      </c>
      <c r="J47" s="65">
        <f t="shared" si="7"/>
        <v>0</v>
      </c>
      <c r="K47" s="6"/>
    </row>
    <row r="48" spans="1:11" ht="12.75" customHeight="1" x14ac:dyDescent="0.25">
      <c r="A48" s="29" t="s">
        <v>87</v>
      </c>
      <c r="B48" s="30">
        <v>2</v>
      </c>
      <c r="C48" s="30">
        <v>2</v>
      </c>
      <c r="D48" s="30">
        <v>0</v>
      </c>
      <c r="E48" s="30">
        <v>0</v>
      </c>
      <c r="F48" s="30">
        <v>0</v>
      </c>
      <c r="G48" s="67">
        <f t="shared" si="4"/>
        <v>0</v>
      </c>
      <c r="H48" s="65">
        <f t="shared" si="5"/>
        <v>0</v>
      </c>
      <c r="I48" s="65">
        <f t="shared" si="6"/>
        <v>0</v>
      </c>
      <c r="J48" s="65">
        <f t="shared" si="7"/>
        <v>0</v>
      </c>
      <c r="K48" s="6"/>
    </row>
    <row r="49" spans="1:11" ht="12.75" customHeight="1" x14ac:dyDescent="0.25">
      <c r="A49" s="29" t="s">
        <v>88</v>
      </c>
      <c r="B49" s="30">
        <v>6</v>
      </c>
      <c r="C49" s="30">
        <v>6</v>
      </c>
      <c r="D49" s="30">
        <v>2</v>
      </c>
      <c r="E49" s="30">
        <v>2</v>
      </c>
      <c r="F49" s="30">
        <v>2</v>
      </c>
      <c r="G49" s="67">
        <f t="shared" si="4"/>
        <v>0</v>
      </c>
      <c r="H49" s="65">
        <f t="shared" si="5"/>
        <v>33.333333333333329</v>
      </c>
      <c r="I49" s="65">
        <f t="shared" si="6"/>
        <v>33.333333333333329</v>
      </c>
      <c r="J49" s="65">
        <f t="shared" si="7"/>
        <v>0</v>
      </c>
      <c r="K49" s="6"/>
    </row>
    <row r="50" spans="1:11" ht="12.75" customHeight="1" x14ac:dyDescent="0.25">
      <c r="A50" s="29" t="s">
        <v>89</v>
      </c>
      <c r="B50" s="30">
        <v>1</v>
      </c>
      <c r="C50" s="30">
        <v>1</v>
      </c>
      <c r="D50" s="30">
        <v>0</v>
      </c>
      <c r="E50" s="30">
        <v>0</v>
      </c>
      <c r="F50" s="30">
        <v>0</v>
      </c>
      <c r="G50" s="67">
        <f t="shared" si="4"/>
        <v>0</v>
      </c>
      <c r="H50" s="65">
        <f t="shared" si="5"/>
        <v>0</v>
      </c>
      <c r="I50" s="65">
        <f t="shared" si="6"/>
        <v>0</v>
      </c>
      <c r="J50" s="65">
        <f t="shared" si="7"/>
        <v>0</v>
      </c>
      <c r="K50" s="6"/>
    </row>
    <row r="51" spans="1:11" ht="12.75" customHeight="1" x14ac:dyDescent="0.25">
      <c r="A51" s="29" t="s">
        <v>91</v>
      </c>
      <c r="B51" s="30">
        <v>2</v>
      </c>
      <c r="C51" s="30">
        <v>2</v>
      </c>
      <c r="D51" s="30">
        <v>0</v>
      </c>
      <c r="E51" s="30">
        <v>0</v>
      </c>
      <c r="F51" s="30">
        <v>0</v>
      </c>
      <c r="G51" s="67">
        <f t="shared" si="4"/>
        <v>0</v>
      </c>
      <c r="H51" s="65">
        <f t="shared" si="5"/>
        <v>0</v>
      </c>
      <c r="I51" s="65">
        <f t="shared" si="6"/>
        <v>0</v>
      </c>
      <c r="J51" s="65">
        <f t="shared" si="7"/>
        <v>0</v>
      </c>
      <c r="K51" s="6"/>
    </row>
    <row r="52" spans="1:11" ht="12.75" customHeight="1" x14ac:dyDescent="0.25">
      <c r="A52" s="29" t="s">
        <v>92</v>
      </c>
      <c r="B52" s="30">
        <v>10</v>
      </c>
      <c r="C52" s="30">
        <v>10</v>
      </c>
      <c r="D52" s="30">
        <v>0</v>
      </c>
      <c r="E52" s="30">
        <v>0</v>
      </c>
      <c r="F52" s="30">
        <v>0</v>
      </c>
      <c r="G52" s="67">
        <f t="shared" si="4"/>
        <v>0</v>
      </c>
      <c r="H52" s="65">
        <f t="shared" si="5"/>
        <v>0</v>
      </c>
      <c r="I52" s="65">
        <f t="shared" si="6"/>
        <v>0</v>
      </c>
      <c r="J52" s="65">
        <f t="shared" si="7"/>
        <v>0</v>
      </c>
      <c r="K52" s="6"/>
    </row>
    <row r="53" spans="1:11" ht="12.75" customHeight="1" x14ac:dyDescent="0.25">
      <c r="A53" s="29" t="s">
        <v>93</v>
      </c>
      <c r="B53" s="30">
        <v>1</v>
      </c>
      <c r="C53" s="30">
        <v>1</v>
      </c>
      <c r="D53" s="30">
        <v>0</v>
      </c>
      <c r="E53" s="30">
        <v>0</v>
      </c>
      <c r="F53" s="30">
        <v>0</v>
      </c>
      <c r="G53" s="67">
        <f t="shared" si="4"/>
        <v>0</v>
      </c>
      <c r="H53" s="65">
        <f t="shared" si="5"/>
        <v>0</v>
      </c>
      <c r="I53" s="65">
        <f t="shared" si="6"/>
        <v>0</v>
      </c>
      <c r="J53" s="65">
        <f t="shared" si="7"/>
        <v>0</v>
      </c>
      <c r="K53" s="6"/>
    </row>
    <row r="54" spans="1:11" ht="12.75" customHeight="1" x14ac:dyDescent="0.25">
      <c r="A54" s="29" t="s">
        <v>94</v>
      </c>
      <c r="B54" s="30">
        <v>1</v>
      </c>
      <c r="C54" s="30">
        <v>1</v>
      </c>
      <c r="D54" s="30">
        <v>0</v>
      </c>
      <c r="E54" s="30">
        <v>0</v>
      </c>
      <c r="F54" s="30">
        <v>0</v>
      </c>
      <c r="G54" s="67">
        <f t="shared" si="4"/>
        <v>0</v>
      </c>
      <c r="H54" s="65">
        <f t="shared" si="5"/>
        <v>0</v>
      </c>
      <c r="I54" s="65">
        <f t="shared" si="6"/>
        <v>0</v>
      </c>
      <c r="J54" s="65">
        <f t="shared" si="7"/>
        <v>0</v>
      </c>
      <c r="K54" s="6"/>
    </row>
    <row r="55" spans="1:11" ht="12.75" customHeight="1" x14ac:dyDescent="0.25">
      <c r="A55" s="29" t="s">
        <v>95</v>
      </c>
      <c r="B55" s="30">
        <v>3</v>
      </c>
      <c r="C55" s="30">
        <v>3</v>
      </c>
      <c r="D55" s="30">
        <v>0</v>
      </c>
      <c r="E55" s="30">
        <v>0</v>
      </c>
      <c r="F55" s="30">
        <v>0</v>
      </c>
      <c r="G55" s="67">
        <f t="shared" si="4"/>
        <v>0</v>
      </c>
      <c r="H55" s="68" t="s">
        <v>20</v>
      </c>
      <c r="I55" s="68" t="s">
        <v>20</v>
      </c>
      <c r="J55" s="68" t="s">
        <v>20</v>
      </c>
      <c r="K55" s="6"/>
    </row>
    <row r="56" spans="1:11" ht="12.75" customHeight="1" x14ac:dyDescent="0.25">
      <c r="A56" s="29" t="s">
        <v>97</v>
      </c>
      <c r="B56" s="30">
        <v>1</v>
      </c>
      <c r="C56" s="30">
        <v>1</v>
      </c>
      <c r="D56" s="30">
        <v>0</v>
      </c>
      <c r="E56" s="30">
        <v>0</v>
      </c>
      <c r="F56" s="30">
        <v>0</v>
      </c>
      <c r="G56" s="67">
        <f t="shared" si="4"/>
        <v>0</v>
      </c>
      <c r="H56" s="65">
        <f>D56/(B56-D56+F56)*100</f>
        <v>0</v>
      </c>
      <c r="I56" s="65">
        <f>F56/(B56-D56+F56)*100</f>
        <v>0</v>
      </c>
      <c r="J56" s="65">
        <f>G56/(B56-D56+F56)*100</f>
        <v>0</v>
      </c>
      <c r="K56" s="6"/>
    </row>
    <row r="57" spans="1:11" ht="12.75" customHeight="1" x14ac:dyDescent="0.25">
      <c r="A57" s="29" t="s">
        <v>98</v>
      </c>
      <c r="B57" s="30">
        <v>1</v>
      </c>
      <c r="C57" s="30">
        <v>1</v>
      </c>
      <c r="D57" s="30">
        <v>0</v>
      </c>
      <c r="E57" s="30">
        <v>0</v>
      </c>
      <c r="F57" s="30">
        <v>0</v>
      </c>
      <c r="G57" s="67">
        <f t="shared" si="4"/>
        <v>0</v>
      </c>
      <c r="H57" s="65">
        <f>D57/(B57-D57+F57)*100</f>
        <v>0</v>
      </c>
      <c r="I57" s="65">
        <f>F57/(B57-D57+F57)*100</f>
        <v>0</v>
      </c>
      <c r="J57" s="65">
        <f>G57/(B57-D57+F57)*100</f>
        <v>0</v>
      </c>
      <c r="K57" s="6"/>
    </row>
    <row r="58" spans="1:11" ht="12.75" customHeight="1" x14ac:dyDescent="0.25">
      <c r="A58" s="29" t="s">
        <v>99</v>
      </c>
      <c r="B58" s="30">
        <v>4</v>
      </c>
      <c r="C58" s="30">
        <v>4</v>
      </c>
      <c r="D58" s="30">
        <v>1</v>
      </c>
      <c r="E58" s="30">
        <v>1</v>
      </c>
      <c r="F58" s="30">
        <v>1</v>
      </c>
      <c r="G58" s="67">
        <f t="shared" si="4"/>
        <v>0</v>
      </c>
      <c r="H58" s="65">
        <f>D58/(B58-D58+F58)*100</f>
        <v>25</v>
      </c>
      <c r="I58" s="65">
        <f>F58/(B58-D58+F58)*100</f>
        <v>25</v>
      </c>
      <c r="J58" s="65">
        <f>G58/(B58-D58+F58)*100</f>
        <v>0</v>
      </c>
      <c r="K58" s="6"/>
    </row>
    <row r="59" spans="1:11" ht="12.75" customHeight="1" x14ac:dyDescent="0.25">
      <c r="A59" s="29" t="s">
        <v>101</v>
      </c>
      <c r="B59" s="30">
        <v>4</v>
      </c>
      <c r="C59" s="30">
        <v>4</v>
      </c>
      <c r="D59" s="30">
        <v>0</v>
      </c>
      <c r="E59" s="30">
        <v>0</v>
      </c>
      <c r="F59" s="30">
        <v>0</v>
      </c>
      <c r="G59" s="67">
        <f t="shared" si="4"/>
        <v>0</v>
      </c>
      <c r="H59" s="65">
        <f>D59/(B59-D59+F59)*100</f>
        <v>0</v>
      </c>
      <c r="I59" s="65">
        <f>F59/(B59-D59+F59)*100</f>
        <v>0</v>
      </c>
      <c r="J59" s="65">
        <f>G59/(B59-D59+F59)*100</f>
        <v>0</v>
      </c>
      <c r="K59" s="6"/>
    </row>
    <row r="60" spans="1:11" ht="12.75" customHeight="1" x14ac:dyDescent="0.25">
      <c r="A60" s="29" t="s">
        <v>102</v>
      </c>
      <c r="B60" s="30">
        <v>1</v>
      </c>
      <c r="C60" s="30">
        <v>1</v>
      </c>
      <c r="D60" s="30">
        <v>1</v>
      </c>
      <c r="E60" s="30">
        <v>0</v>
      </c>
      <c r="F60" s="30">
        <v>0</v>
      </c>
      <c r="G60" s="67">
        <f t="shared" si="4"/>
        <v>1</v>
      </c>
      <c r="H60" s="65" t="s">
        <v>20</v>
      </c>
      <c r="I60" s="65" t="s">
        <v>20</v>
      </c>
      <c r="J60" s="65" t="s">
        <v>20</v>
      </c>
      <c r="K60" s="6"/>
    </row>
    <row r="61" spans="1:11" ht="12.75" customHeight="1" x14ac:dyDescent="0.25">
      <c r="A61" s="29" t="s">
        <v>103</v>
      </c>
      <c r="B61" s="30">
        <v>1</v>
      </c>
      <c r="C61" s="30">
        <v>1</v>
      </c>
      <c r="D61" s="30">
        <v>0</v>
      </c>
      <c r="E61" s="30">
        <v>0</v>
      </c>
      <c r="F61" s="30">
        <v>0</v>
      </c>
      <c r="G61" s="67">
        <f t="shared" si="4"/>
        <v>0</v>
      </c>
      <c r="H61" s="65">
        <f t="shared" ref="H61:H87" si="8">D61/(B61-D61+F61)*100</f>
        <v>0</v>
      </c>
      <c r="I61" s="65">
        <f t="shared" ref="I61:I87" si="9">F61/(B61-D61+F61)*100</f>
        <v>0</v>
      </c>
      <c r="J61" s="65">
        <f t="shared" ref="J61:J87" si="10">G61/(B61-D61+F61)*100</f>
        <v>0</v>
      </c>
      <c r="K61" s="6"/>
    </row>
    <row r="62" spans="1:11" ht="12.75" customHeight="1" x14ac:dyDescent="0.25">
      <c r="A62" s="29" t="s">
        <v>104</v>
      </c>
      <c r="B62" s="30">
        <v>1</v>
      </c>
      <c r="C62" s="30">
        <v>1</v>
      </c>
      <c r="D62" s="30">
        <v>0</v>
      </c>
      <c r="E62" s="30">
        <v>0</v>
      </c>
      <c r="F62" s="30">
        <v>0</v>
      </c>
      <c r="G62" s="67">
        <f t="shared" si="4"/>
        <v>0</v>
      </c>
      <c r="H62" s="65">
        <f t="shared" si="8"/>
        <v>0</v>
      </c>
      <c r="I62" s="65">
        <f t="shared" si="9"/>
        <v>0</v>
      </c>
      <c r="J62" s="65">
        <f t="shared" si="10"/>
        <v>0</v>
      </c>
      <c r="K62" s="6"/>
    </row>
    <row r="63" spans="1:11" ht="12.75" customHeight="1" x14ac:dyDescent="0.25">
      <c r="A63" s="29" t="s">
        <v>105</v>
      </c>
      <c r="B63" s="30">
        <v>6</v>
      </c>
      <c r="C63" s="30">
        <v>6</v>
      </c>
      <c r="D63" s="30">
        <v>1</v>
      </c>
      <c r="E63" s="30">
        <v>0</v>
      </c>
      <c r="F63" s="30">
        <v>0</v>
      </c>
      <c r="G63" s="67">
        <f t="shared" si="4"/>
        <v>1</v>
      </c>
      <c r="H63" s="65">
        <f t="shared" si="8"/>
        <v>20</v>
      </c>
      <c r="I63" s="65">
        <f t="shared" si="9"/>
        <v>0</v>
      </c>
      <c r="J63" s="65">
        <f t="shared" si="10"/>
        <v>20</v>
      </c>
      <c r="K63" s="6"/>
    </row>
    <row r="64" spans="1:11" ht="12.75" customHeight="1" x14ac:dyDescent="0.25">
      <c r="A64" s="29" t="s">
        <v>106</v>
      </c>
      <c r="B64" s="30">
        <v>4</v>
      </c>
      <c r="C64" s="30">
        <v>4</v>
      </c>
      <c r="D64" s="30">
        <v>0</v>
      </c>
      <c r="E64" s="30">
        <v>0</v>
      </c>
      <c r="F64" s="30">
        <v>0</v>
      </c>
      <c r="G64" s="67">
        <f t="shared" si="4"/>
        <v>0</v>
      </c>
      <c r="H64" s="65">
        <f t="shared" si="8"/>
        <v>0</v>
      </c>
      <c r="I64" s="65">
        <f t="shared" si="9"/>
        <v>0</v>
      </c>
      <c r="J64" s="65">
        <f t="shared" si="10"/>
        <v>0</v>
      </c>
      <c r="K64" s="6"/>
    </row>
    <row r="65" spans="1:11" ht="12.75" customHeight="1" x14ac:dyDescent="0.25">
      <c r="A65" s="29" t="s">
        <v>107</v>
      </c>
      <c r="B65" s="30">
        <v>2</v>
      </c>
      <c r="C65" s="30">
        <v>2</v>
      </c>
      <c r="D65" s="30">
        <v>0</v>
      </c>
      <c r="E65" s="30">
        <v>0</v>
      </c>
      <c r="F65" s="30">
        <v>0</v>
      </c>
      <c r="G65" s="67">
        <f t="shared" si="4"/>
        <v>0</v>
      </c>
      <c r="H65" s="65">
        <f t="shared" si="8"/>
        <v>0</v>
      </c>
      <c r="I65" s="65">
        <f t="shared" si="9"/>
        <v>0</v>
      </c>
      <c r="J65" s="65">
        <f t="shared" si="10"/>
        <v>0</v>
      </c>
      <c r="K65" s="6"/>
    </row>
    <row r="66" spans="1:11" ht="12.75" customHeight="1" x14ac:dyDescent="0.25">
      <c r="A66" s="29" t="s">
        <v>108</v>
      </c>
      <c r="B66" s="30">
        <v>1</v>
      </c>
      <c r="C66" s="30">
        <v>1</v>
      </c>
      <c r="D66" s="30">
        <v>0</v>
      </c>
      <c r="E66" s="30">
        <v>0</v>
      </c>
      <c r="F66" s="30">
        <v>0</v>
      </c>
      <c r="G66" s="67">
        <f t="shared" si="4"/>
        <v>0</v>
      </c>
      <c r="H66" s="65">
        <f t="shared" si="8"/>
        <v>0</v>
      </c>
      <c r="I66" s="65">
        <f t="shared" si="9"/>
        <v>0</v>
      </c>
      <c r="J66" s="65">
        <f t="shared" si="10"/>
        <v>0</v>
      </c>
      <c r="K66" s="6"/>
    </row>
    <row r="67" spans="1:11" ht="12.75" customHeight="1" x14ac:dyDescent="0.25">
      <c r="A67" s="29" t="s">
        <v>109</v>
      </c>
      <c r="B67" s="30">
        <v>2</v>
      </c>
      <c r="C67" s="30">
        <v>2</v>
      </c>
      <c r="D67" s="30">
        <v>0</v>
      </c>
      <c r="E67" s="30">
        <v>1</v>
      </c>
      <c r="F67" s="30">
        <v>1</v>
      </c>
      <c r="G67" s="67">
        <f t="shared" si="4"/>
        <v>-1</v>
      </c>
      <c r="H67" s="65">
        <f t="shared" si="8"/>
        <v>0</v>
      </c>
      <c r="I67" s="65">
        <f t="shared" si="9"/>
        <v>33.333333333333329</v>
      </c>
      <c r="J67" s="65">
        <f t="shared" si="10"/>
        <v>-33.333333333333329</v>
      </c>
      <c r="K67" s="6"/>
    </row>
    <row r="68" spans="1:11" ht="12.75" customHeight="1" x14ac:dyDescent="0.25">
      <c r="A68" s="29" t="s">
        <v>110</v>
      </c>
      <c r="B68" s="30">
        <v>0</v>
      </c>
      <c r="C68" s="30">
        <v>0</v>
      </c>
      <c r="D68" s="30">
        <v>0</v>
      </c>
      <c r="E68" s="30">
        <v>1</v>
      </c>
      <c r="F68" s="30">
        <v>1</v>
      </c>
      <c r="G68" s="67">
        <f t="shared" si="4"/>
        <v>-1</v>
      </c>
      <c r="H68" s="65">
        <f t="shared" si="8"/>
        <v>0</v>
      </c>
      <c r="I68" s="65">
        <f t="shared" si="9"/>
        <v>100</v>
      </c>
      <c r="J68" s="65">
        <f t="shared" si="10"/>
        <v>-100</v>
      </c>
      <c r="K68" s="6"/>
    </row>
    <row r="69" spans="1:11" ht="12.75" customHeight="1" x14ac:dyDescent="0.25">
      <c r="A69" s="29" t="s">
        <v>111</v>
      </c>
      <c r="B69" s="30">
        <v>1</v>
      </c>
      <c r="C69" s="30">
        <v>1</v>
      </c>
      <c r="D69" s="30">
        <v>0</v>
      </c>
      <c r="E69" s="30">
        <v>0</v>
      </c>
      <c r="F69" s="30">
        <v>0</v>
      </c>
      <c r="G69" s="67">
        <f t="shared" ref="G69:G87" si="11">D69-F69</f>
        <v>0</v>
      </c>
      <c r="H69" s="65">
        <f t="shared" si="8"/>
        <v>0</v>
      </c>
      <c r="I69" s="65">
        <f t="shared" si="9"/>
        <v>0</v>
      </c>
      <c r="J69" s="65">
        <f t="shared" si="10"/>
        <v>0</v>
      </c>
      <c r="K69" s="6"/>
    </row>
    <row r="70" spans="1:11" ht="12.75" customHeight="1" x14ac:dyDescent="0.25">
      <c r="A70" s="29" t="s">
        <v>113</v>
      </c>
      <c r="B70" s="30">
        <v>1</v>
      </c>
      <c r="C70" s="30">
        <v>1</v>
      </c>
      <c r="D70" s="30">
        <v>0</v>
      </c>
      <c r="E70" s="30">
        <v>0</v>
      </c>
      <c r="F70" s="30">
        <v>0</v>
      </c>
      <c r="G70" s="67">
        <f t="shared" si="11"/>
        <v>0</v>
      </c>
      <c r="H70" s="65">
        <f t="shared" si="8"/>
        <v>0</v>
      </c>
      <c r="I70" s="65">
        <f t="shared" si="9"/>
        <v>0</v>
      </c>
      <c r="J70" s="65">
        <f t="shared" si="10"/>
        <v>0</v>
      </c>
      <c r="K70" s="6"/>
    </row>
    <row r="71" spans="1:11" ht="12.75" customHeight="1" x14ac:dyDescent="0.25">
      <c r="A71" s="29" t="s">
        <v>115</v>
      </c>
      <c r="B71" s="30">
        <v>4</v>
      </c>
      <c r="C71" s="30">
        <v>4</v>
      </c>
      <c r="D71" s="30">
        <v>0</v>
      </c>
      <c r="E71" s="30">
        <v>0</v>
      </c>
      <c r="F71" s="30">
        <v>0</v>
      </c>
      <c r="G71" s="67">
        <f t="shared" si="11"/>
        <v>0</v>
      </c>
      <c r="H71" s="65">
        <f t="shared" si="8"/>
        <v>0</v>
      </c>
      <c r="I71" s="65">
        <f t="shared" si="9"/>
        <v>0</v>
      </c>
      <c r="J71" s="65">
        <f t="shared" si="10"/>
        <v>0</v>
      </c>
      <c r="K71" s="6"/>
    </row>
    <row r="72" spans="1:11" ht="12.75" customHeight="1" x14ac:dyDescent="0.25">
      <c r="A72" s="29" t="s">
        <v>118</v>
      </c>
      <c r="B72" s="30">
        <v>1</v>
      </c>
      <c r="C72" s="30">
        <v>1</v>
      </c>
      <c r="D72" s="30">
        <v>0</v>
      </c>
      <c r="E72" s="30">
        <v>0</v>
      </c>
      <c r="F72" s="30">
        <v>0</v>
      </c>
      <c r="G72" s="67">
        <f t="shared" si="11"/>
        <v>0</v>
      </c>
      <c r="H72" s="65">
        <f t="shared" si="8"/>
        <v>0</v>
      </c>
      <c r="I72" s="65">
        <f t="shared" si="9"/>
        <v>0</v>
      </c>
      <c r="J72" s="65">
        <f t="shared" si="10"/>
        <v>0</v>
      </c>
      <c r="K72" s="6"/>
    </row>
    <row r="73" spans="1:11" ht="12.75" customHeight="1" x14ac:dyDescent="0.25">
      <c r="A73" s="29" t="s">
        <v>119</v>
      </c>
      <c r="B73" s="30">
        <v>1</v>
      </c>
      <c r="C73" s="30">
        <v>1</v>
      </c>
      <c r="D73" s="30">
        <v>0</v>
      </c>
      <c r="E73" s="30">
        <v>0</v>
      </c>
      <c r="F73" s="30">
        <v>0</v>
      </c>
      <c r="G73" s="67">
        <f t="shared" si="11"/>
        <v>0</v>
      </c>
      <c r="H73" s="65">
        <f t="shared" si="8"/>
        <v>0</v>
      </c>
      <c r="I73" s="65">
        <f t="shared" si="9"/>
        <v>0</v>
      </c>
      <c r="J73" s="65">
        <f t="shared" si="10"/>
        <v>0</v>
      </c>
      <c r="K73" s="6"/>
    </row>
    <row r="74" spans="1:11" ht="12.75" customHeight="1" x14ac:dyDescent="0.25">
      <c r="A74" s="29" t="s">
        <v>120</v>
      </c>
      <c r="B74" s="30">
        <v>1</v>
      </c>
      <c r="C74" s="30">
        <v>1</v>
      </c>
      <c r="D74" s="30">
        <v>0</v>
      </c>
      <c r="E74" s="30">
        <v>0</v>
      </c>
      <c r="F74" s="30">
        <v>0</v>
      </c>
      <c r="G74" s="67">
        <f t="shared" si="11"/>
        <v>0</v>
      </c>
      <c r="H74" s="65">
        <f t="shared" si="8"/>
        <v>0</v>
      </c>
      <c r="I74" s="65">
        <f t="shared" si="9"/>
        <v>0</v>
      </c>
      <c r="J74" s="65">
        <f t="shared" si="10"/>
        <v>0</v>
      </c>
      <c r="K74" s="6"/>
    </row>
    <row r="75" spans="1:11" ht="12.75" customHeight="1" x14ac:dyDescent="0.25">
      <c r="A75" s="29" t="s">
        <v>121</v>
      </c>
      <c r="B75" s="30">
        <v>5</v>
      </c>
      <c r="C75" s="30">
        <v>5</v>
      </c>
      <c r="D75" s="30">
        <v>2</v>
      </c>
      <c r="E75" s="30">
        <v>2</v>
      </c>
      <c r="F75" s="30">
        <v>2</v>
      </c>
      <c r="G75" s="67">
        <f t="shared" si="11"/>
        <v>0</v>
      </c>
      <c r="H75" s="65">
        <f t="shared" si="8"/>
        <v>40</v>
      </c>
      <c r="I75" s="65">
        <f t="shared" si="9"/>
        <v>40</v>
      </c>
      <c r="J75" s="65">
        <f t="shared" si="10"/>
        <v>0</v>
      </c>
      <c r="K75" s="6"/>
    </row>
    <row r="76" spans="1:11" ht="12.75" customHeight="1" x14ac:dyDescent="0.25">
      <c r="A76" s="29" t="s">
        <v>123</v>
      </c>
      <c r="B76" s="30">
        <v>1</v>
      </c>
      <c r="C76" s="30">
        <v>1</v>
      </c>
      <c r="D76" s="30">
        <v>0</v>
      </c>
      <c r="E76" s="30">
        <v>0</v>
      </c>
      <c r="F76" s="30">
        <v>0</v>
      </c>
      <c r="G76" s="67">
        <f t="shared" si="11"/>
        <v>0</v>
      </c>
      <c r="H76" s="65">
        <f t="shared" si="8"/>
        <v>0</v>
      </c>
      <c r="I76" s="65">
        <f t="shared" si="9"/>
        <v>0</v>
      </c>
      <c r="J76" s="65">
        <f t="shared" si="10"/>
        <v>0</v>
      </c>
      <c r="K76" s="6"/>
    </row>
    <row r="77" spans="1:11" ht="12.75" customHeight="1" x14ac:dyDescent="0.25">
      <c r="A77" s="29" t="s">
        <v>124</v>
      </c>
      <c r="B77" s="30">
        <v>3</v>
      </c>
      <c r="C77" s="30">
        <v>3</v>
      </c>
      <c r="D77" s="30">
        <v>0</v>
      </c>
      <c r="E77" s="30">
        <v>0</v>
      </c>
      <c r="F77" s="30">
        <v>0</v>
      </c>
      <c r="G77" s="67">
        <f t="shared" si="11"/>
        <v>0</v>
      </c>
      <c r="H77" s="65">
        <f t="shared" si="8"/>
        <v>0</v>
      </c>
      <c r="I77" s="65">
        <f t="shared" si="9"/>
        <v>0</v>
      </c>
      <c r="J77" s="65">
        <f t="shared" si="10"/>
        <v>0</v>
      </c>
      <c r="K77" s="6"/>
    </row>
    <row r="78" spans="1:11" ht="12.75" customHeight="1" x14ac:dyDescent="0.25">
      <c r="A78" s="29" t="s">
        <v>125</v>
      </c>
      <c r="B78" s="30">
        <v>2</v>
      </c>
      <c r="C78" s="30">
        <v>2</v>
      </c>
      <c r="D78" s="30">
        <v>1</v>
      </c>
      <c r="E78" s="30">
        <v>1</v>
      </c>
      <c r="F78" s="30">
        <v>1</v>
      </c>
      <c r="G78" s="67">
        <f t="shared" si="11"/>
        <v>0</v>
      </c>
      <c r="H78" s="65">
        <f t="shared" si="8"/>
        <v>50</v>
      </c>
      <c r="I78" s="65">
        <f t="shared" si="9"/>
        <v>50</v>
      </c>
      <c r="J78" s="65">
        <f t="shared" si="10"/>
        <v>0</v>
      </c>
      <c r="K78" s="6"/>
    </row>
    <row r="79" spans="1:11" ht="12.75" customHeight="1" x14ac:dyDescent="0.25">
      <c r="A79" s="29" t="s">
        <v>126</v>
      </c>
      <c r="B79" s="30">
        <v>4</v>
      </c>
      <c r="C79" s="30">
        <v>4</v>
      </c>
      <c r="D79" s="30">
        <v>0</v>
      </c>
      <c r="E79" s="30">
        <v>0</v>
      </c>
      <c r="F79" s="30">
        <v>0</v>
      </c>
      <c r="G79" s="67">
        <f t="shared" si="11"/>
        <v>0</v>
      </c>
      <c r="H79" s="65">
        <f t="shared" si="8"/>
        <v>0</v>
      </c>
      <c r="I79" s="65">
        <f t="shared" si="9"/>
        <v>0</v>
      </c>
      <c r="J79" s="65">
        <f t="shared" si="10"/>
        <v>0</v>
      </c>
      <c r="K79" s="6"/>
    </row>
    <row r="80" spans="1:11" ht="12.75" customHeight="1" x14ac:dyDescent="0.25">
      <c r="A80" s="29" t="s">
        <v>127</v>
      </c>
      <c r="B80" s="30">
        <v>5</v>
      </c>
      <c r="C80" s="30">
        <v>5</v>
      </c>
      <c r="D80" s="30">
        <v>0</v>
      </c>
      <c r="E80" s="30">
        <v>0</v>
      </c>
      <c r="F80" s="30">
        <v>0</v>
      </c>
      <c r="G80" s="67">
        <f t="shared" si="11"/>
        <v>0</v>
      </c>
      <c r="H80" s="65">
        <f t="shared" si="8"/>
        <v>0</v>
      </c>
      <c r="I80" s="65">
        <f t="shared" si="9"/>
        <v>0</v>
      </c>
      <c r="J80" s="65">
        <f t="shared" si="10"/>
        <v>0</v>
      </c>
      <c r="K80" s="6"/>
    </row>
    <row r="81" spans="1:11" ht="12.75" customHeight="1" x14ac:dyDescent="0.25">
      <c r="A81" s="29" t="s">
        <v>128</v>
      </c>
      <c r="B81" s="30">
        <v>1</v>
      </c>
      <c r="C81" s="30">
        <v>1</v>
      </c>
      <c r="D81" s="30">
        <v>0</v>
      </c>
      <c r="E81" s="30">
        <v>0</v>
      </c>
      <c r="F81" s="30">
        <v>0</v>
      </c>
      <c r="G81" s="67">
        <f t="shared" si="11"/>
        <v>0</v>
      </c>
      <c r="H81" s="65">
        <f t="shared" si="8"/>
        <v>0</v>
      </c>
      <c r="I81" s="65">
        <f t="shared" si="9"/>
        <v>0</v>
      </c>
      <c r="J81" s="65">
        <f t="shared" si="10"/>
        <v>0</v>
      </c>
      <c r="K81" s="6"/>
    </row>
    <row r="82" spans="1:11" ht="12.75" customHeight="1" x14ac:dyDescent="0.25">
      <c r="A82" s="29" t="s">
        <v>129</v>
      </c>
      <c r="B82" s="30">
        <v>2</v>
      </c>
      <c r="C82" s="30">
        <v>2</v>
      </c>
      <c r="D82" s="30">
        <v>0</v>
      </c>
      <c r="E82" s="30">
        <v>1</v>
      </c>
      <c r="F82" s="30">
        <v>1</v>
      </c>
      <c r="G82" s="67">
        <f t="shared" si="11"/>
        <v>-1</v>
      </c>
      <c r="H82" s="65">
        <f t="shared" si="8"/>
        <v>0</v>
      </c>
      <c r="I82" s="65">
        <f t="shared" si="9"/>
        <v>33.333333333333329</v>
      </c>
      <c r="J82" s="65">
        <f t="shared" si="10"/>
        <v>-33.333333333333329</v>
      </c>
      <c r="K82" s="6"/>
    </row>
    <row r="83" spans="1:11" ht="12.75" customHeight="1" x14ac:dyDescent="0.25">
      <c r="A83" s="29" t="s">
        <v>130</v>
      </c>
      <c r="B83" s="30">
        <v>8</v>
      </c>
      <c r="C83" s="30">
        <v>8</v>
      </c>
      <c r="D83" s="30">
        <v>0</v>
      </c>
      <c r="E83" s="30">
        <v>0</v>
      </c>
      <c r="F83" s="30">
        <v>0</v>
      </c>
      <c r="G83" s="67">
        <f t="shared" si="11"/>
        <v>0</v>
      </c>
      <c r="H83" s="65">
        <f t="shared" si="8"/>
        <v>0</v>
      </c>
      <c r="I83" s="65">
        <f t="shared" si="9"/>
        <v>0</v>
      </c>
      <c r="J83" s="65">
        <f t="shared" si="10"/>
        <v>0</v>
      </c>
      <c r="K83" s="6"/>
    </row>
    <row r="84" spans="1:11" ht="12.75" customHeight="1" x14ac:dyDescent="0.25">
      <c r="A84" s="29" t="s">
        <v>131</v>
      </c>
      <c r="B84" s="30">
        <v>4</v>
      </c>
      <c r="C84" s="30">
        <v>4</v>
      </c>
      <c r="D84" s="30">
        <v>0</v>
      </c>
      <c r="E84" s="30">
        <v>0</v>
      </c>
      <c r="F84" s="30">
        <v>0</v>
      </c>
      <c r="G84" s="67">
        <f t="shared" si="11"/>
        <v>0</v>
      </c>
      <c r="H84" s="65">
        <f t="shared" si="8"/>
        <v>0</v>
      </c>
      <c r="I84" s="65">
        <f t="shared" si="9"/>
        <v>0</v>
      </c>
      <c r="J84" s="65">
        <f t="shared" si="10"/>
        <v>0</v>
      </c>
      <c r="K84" s="6"/>
    </row>
    <row r="85" spans="1:11" ht="12.75" customHeight="1" x14ac:dyDescent="0.25">
      <c r="A85" s="29" t="s">
        <v>132</v>
      </c>
      <c r="B85" s="30">
        <v>6</v>
      </c>
      <c r="C85" s="30">
        <v>6</v>
      </c>
      <c r="D85" s="30">
        <v>2</v>
      </c>
      <c r="E85" s="30">
        <v>2</v>
      </c>
      <c r="F85" s="30">
        <v>2</v>
      </c>
      <c r="G85" s="67">
        <f t="shared" si="11"/>
        <v>0</v>
      </c>
      <c r="H85" s="65">
        <f t="shared" si="8"/>
        <v>33.333333333333329</v>
      </c>
      <c r="I85" s="65">
        <f t="shared" si="9"/>
        <v>33.333333333333329</v>
      </c>
      <c r="J85" s="65">
        <f t="shared" si="10"/>
        <v>0</v>
      </c>
      <c r="K85" s="6"/>
    </row>
    <row r="86" spans="1:11" ht="12.75" customHeight="1" x14ac:dyDescent="0.25">
      <c r="A86" s="29" t="s">
        <v>134</v>
      </c>
      <c r="B86" s="30">
        <v>4</v>
      </c>
      <c r="C86" s="30">
        <v>4</v>
      </c>
      <c r="D86" s="30">
        <v>2</v>
      </c>
      <c r="E86" s="30">
        <v>1</v>
      </c>
      <c r="F86" s="30">
        <v>1</v>
      </c>
      <c r="G86" s="67">
        <f t="shared" si="11"/>
        <v>1</v>
      </c>
      <c r="H86" s="65">
        <f t="shared" si="8"/>
        <v>66.666666666666657</v>
      </c>
      <c r="I86" s="65">
        <f t="shared" si="9"/>
        <v>33.333333333333329</v>
      </c>
      <c r="J86" s="65">
        <f t="shared" si="10"/>
        <v>33.333333333333329</v>
      </c>
      <c r="K86" s="6"/>
    </row>
    <row r="87" spans="1:11" ht="12.75" customHeight="1" x14ac:dyDescent="0.25">
      <c r="A87" s="33" t="s">
        <v>135</v>
      </c>
      <c r="B87" s="34">
        <v>2</v>
      </c>
      <c r="C87" s="34">
        <v>2</v>
      </c>
      <c r="D87" s="34">
        <v>0</v>
      </c>
      <c r="E87" s="34">
        <v>1</v>
      </c>
      <c r="F87" s="34">
        <v>1</v>
      </c>
      <c r="G87" s="69">
        <f t="shared" si="11"/>
        <v>-1</v>
      </c>
      <c r="H87" s="70">
        <f t="shared" si="8"/>
        <v>0</v>
      </c>
      <c r="I87" s="70">
        <f t="shared" si="9"/>
        <v>33.333333333333329</v>
      </c>
      <c r="J87" s="70">
        <f t="shared" si="10"/>
        <v>-33.333333333333329</v>
      </c>
      <c r="K87" s="6"/>
    </row>
    <row r="88" spans="1:11" ht="12.75" customHeight="1" x14ac:dyDescent="0.25">
      <c r="A88" s="24" t="s">
        <v>17</v>
      </c>
      <c r="B88" s="37">
        <f>SUM(B5:B87)</f>
        <v>288</v>
      </c>
      <c r="C88" s="37">
        <f>SUM(C5:C87)</f>
        <v>287</v>
      </c>
      <c r="D88" s="37">
        <f>SUM(D5:D87)</f>
        <v>24</v>
      </c>
      <c r="E88" s="37">
        <f>SUM(E5:E87)</f>
        <v>34</v>
      </c>
      <c r="F88" s="37">
        <f>SUM(F5:F87)</f>
        <v>33</v>
      </c>
      <c r="G88" s="27">
        <f t="shared" ref="G88" si="12">D88-F88</f>
        <v>-9</v>
      </c>
      <c r="H88" s="28">
        <f t="shared" ref="H88" si="13">D88/(B88-D88+F88)*100</f>
        <v>8.0808080808080813</v>
      </c>
      <c r="I88" s="28">
        <f t="shared" ref="I88" si="14">F88/(B88-D88+F88)*100</f>
        <v>11.111111111111111</v>
      </c>
      <c r="J88" s="28">
        <f t="shared" ref="J88" si="15">G88/(B88-D88+F88)*100</f>
        <v>-3.0303030303030303</v>
      </c>
      <c r="K88" s="6"/>
    </row>
    <row r="90" spans="1:11" x14ac:dyDescent="0.25">
      <c r="A90" s="6" t="s">
        <v>18</v>
      </c>
    </row>
    <row r="91" spans="1:11" x14ac:dyDescent="0.25">
      <c r="A91" s="6" t="s">
        <v>19</v>
      </c>
    </row>
  </sheetData>
  <sortState ref="A5:K87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70" workbookViewId="0">
      <selection activeCell="J93" sqref="J93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82" t="s">
        <v>33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4.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29" t="s">
        <v>40</v>
      </c>
      <c r="B5" s="30">
        <v>2</v>
      </c>
      <c r="C5" s="30">
        <v>2</v>
      </c>
      <c r="D5" s="30">
        <v>1</v>
      </c>
      <c r="E5" s="30">
        <v>0</v>
      </c>
      <c r="F5" s="30">
        <v>0</v>
      </c>
      <c r="G5" s="31">
        <f t="shared" ref="G5" si="0">D5-F5</f>
        <v>1</v>
      </c>
      <c r="H5" s="68" t="s">
        <v>20</v>
      </c>
      <c r="I5" s="68" t="s">
        <v>20</v>
      </c>
      <c r="J5" s="68" t="s">
        <v>20</v>
      </c>
    </row>
    <row r="6" spans="1:10" ht="12.75" customHeight="1" x14ac:dyDescent="0.25">
      <c r="A6" s="29" t="s">
        <v>42</v>
      </c>
      <c r="B6" s="30">
        <v>4</v>
      </c>
      <c r="C6" s="30">
        <v>4</v>
      </c>
      <c r="D6" s="30">
        <v>1</v>
      </c>
      <c r="E6" s="30">
        <v>0</v>
      </c>
      <c r="F6" s="30">
        <v>0</v>
      </c>
      <c r="G6" s="31">
        <f t="shared" ref="G6:G37" si="1">D6-F6</f>
        <v>1</v>
      </c>
      <c r="H6" s="32">
        <f>D6/(B6-D6+F6)*100</f>
        <v>33.333333333333329</v>
      </c>
      <c r="I6" s="32">
        <f>F6/(B6-D6+F6)*100</f>
        <v>0</v>
      </c>
      <c r="J6" s="32">
        <f>G6/(B6-D6+F6)*100</f>
        <v>33.333333333333329</v>
      </c>
    </row>
    <row r="7" spans="1:10" ht="12.75" customHeight="1" x14ac:dyDescent="0.25">
      <c r="A7" s="29" t="s">
        <v>44</v>
      </c>
      <c r="B7" s="30">
        <v>1</v>
      </c>
      <c r="C7" s="30">
        <v>1</v>
      </c>
      <c r="D7" s="30">
        <v>1</v>
      </c>
      <c r="E7" s="30">
        <v>0</v>
      </c>
      <c r="F7" s="30">
        <v>0</v>
      </c>
      <c r="G7" s="31">
        <f t="shared" si="1"/>
        <v>1</v>
      </c>
      <c r="H7" s="68" t="s">
        <v>20</v>
      </c>
      <c r="I7" s="68" t="s">
        <v>20</v>
      </c>
      <c r="J7" s="68" t="s">
        <v>20</v>
      </c>
    </row>
    <row r="8" spans="1:10" ht="12.75" customHeight="1" x14ac:dyDescent="0.25">
      <c r="A8" s="29" t="s">
        <v>45</v>
      </c>
      <c r="B8" s="30">
        <v>9</v>
      </c>
      <c r="C8" s="30">
        <v>9</v>
      </c>
      <c r="D8" s="30">
        <v>1</v>
      </c>
      <c r="E8" s="30">
        <v>0</v>
      </c>
      <c r="F8" s="30">
        <v>0</v>
      </c>
      <c r="G8" s="31">
        <f t="shared" si="1"/>
        <v>1</v>
      </c>
      <c r="H8" s="32">
        <f t="shared" ref="H8:H17" si="2">D8/(B8-D8+F8)*100</f>
        <v>12.5</v>
      </c>
      <c r="I8" s="32">
        <f t="shared" ref="I8:I17" si="3">F8/(B8-D8+F8)*100</f>
        <v>0</v>
      </c>
      <c r="J8" s="32">
        <f t="shared" ref="J8:J17" si="4">G8/(B8-D8+F8)*100</f>
        <v>12.5</v>
      </c>
    </row>
    <row r="9" spans="1:10" ht="12.75" customHeight="1" x14ac:dyDescent="0.25">
      <c r="A9" s="29" t="s">
        <v>46</v>
      </c>
      <c r="B9" s="30">
        <v>2</v>
      </c>
      <c r="C9" s="30">
        <v>2</v>
      </c>
      <c r="D9" s="30">
        <v>1</v>
      </c>
      <c r="E9" s="30">
        <v>1</v>
      </c>
      <c r="F9" s="30">
        <v>1</v>
      </c>
      <c r="G9" s="31">
        <f t="shared" si="1"/>
        <v>0</v>
      </c>
      <c r="H9" s="32">
        <f t="shared" si="2"/>
        <v>50</v>
      </c>
      <c r="I9" s="32">
        <f t="shared" si="3"/>
        <v>50</v>
      </c>
      <c r="J9" s="32">
        <f t="shared" si="4"/>
        <v>0</v>
      </c>
    </row>
    <row r="10" spans="1:10" ht="12.75" customHeight="1" x14ac:dyDescent="0.25">
      <c r="A10" s="29" t="s">
        <v>47</v>
      </c>
      <c r="B10" s="30">
        <v>1</v>
      </c>
      <c r="C10" s="30">
        <v>1</v>
      </c>
      <c r="D10" s="30">
        <v>0</v>
      </c>
      <c r="E10" s="30">
        <v>0</v>
      </c>
      <c r="F10" s="30">
        <v>0</v>
      </c>
      <c r="G10" s="31">
        <f t="shared" si="1"/>
        <v>0</v>
      </c>
      <c r="H10" s="32">
        <f t="shared" si="2"/>
        <v>0</v>
      </c>
      <c r="I10" s="32">
        <f t="shared" si="3"/>
        <v>0</v>
      </c>
      <c r="J10" s="32">
        <f t="shared" si="4"/>
        <v>0</v>
      </c>
    </row>
    <row r="11" spans="1:10" ht="12.75" customHeight="1" x14ac:dyDescent="0.25">
      <c r="A11" s="29" t="s">
        <v>48</v>
      </c>
      <c r="B11" s="30">
        <v>2</v>
      </c>
      <c r="C11" s="30">
        <v>2</v>
      </c>
      <c r="D11" s="30">
        <v>0</v>
      </c>
      <c r="E11" s="30">
        <v>0</v>
      </c>
      <c r="F11" s="30">
        <v>0</v>
      </c>
      <c r="G11" s="31">
        <f t="shared" si="1"/>
        <v>0</v>
      </c>
      <c r="H11" s="32">
        <f t="shared" si="2"/>
        <v>0</v>
      </c>
      <c r="I11" s="32">
        <f t="shared" si="3"/>
        <v>0</v>
      </c>
      <c r="J11" s="32">
        <f t="shared" si="4"/>
        <v>0</v>
      </c>
    </row>
    <row r="12" spans="1:10" ht="12.75" customHeight="1" x14ac:dyDescent="0.25">
      <c r="A12" s="29" t="s">
        <v>49</v>
      </c>
      <c r="B12" s="30">
        <v>1</v>
      </c>
      <c r="C12" s="30">
        <v>1</v>
      </c>
      <c r="D12" s="30">
        <v>0</v>
      </c>
      <c r="E12" s="30">
        <v>0</v>
      </c>
      <c r="F12" s="30">
        <v>0</v>
      </c>
      <c r="G12" s="31">
        <f t="shared" si="1"/>
        <v>0</v>
      </c>
      <c r="H12" s="32">
        <f t="shared" si="2"/>
        <v>0</v>
      </c>
      <c r="I12" s="32">
        <f t="shared" si="3"/>
        <v>0</v>
      </c>
      <c r="J12" s="32">
        <f t="shared" si="4"/>
        <v>0</v>
      </c>
    </row>
    <row r="13" spans="1:10" ht="12.75" customHeight="1" x14ac:dyDescent="0.25">
      <c r="A13" s="29" t="s">
        <v>50</v>
      </c>
      <c r="B13" s="30">
        <v>5</v>
      </c>
      <c r="C13" s="30">
        <v>5</v>
      </c>
      <c r="D13" s="30">
        <v>0</v>
      </c>
      <c r="E13" s="30">
        <v>1</v>
      </c>
      <c r="F13" s="30">
        <v>1</v>
      </c>
      <c r="G13" s="31">
        <f t="shared" si="1"/>
        <v>-1</v>
      </c>
      <c r="H13" s="32">
        <f t="shared" si="2"/>
        <v>0</v>
      </c>
      <c r="I13" s="32">
        <f t="shared" si="3"/>
        <v>16.666666666666664</v>
      </c>
      <c r="J13" s="32">
        <f t="shared" si="4"/>
        <v>-16.666666666666664</v>
      </c>
    </row>
    <row r="14" spans="1:10" ht="12.75" customHeight="1" x14ac:dyDescent="0.25">
      <c r="A14" s="29" t="s">
        <v>52</v>
      </c>
      <c r="B14" s="30">
        <v>4</v>
      </c>
      <c r="C14" s="30">
        <v>4</v>
      </c>
      <c r="D14" s="30">
        <v>0</v>
      </c>
      <c r="E14" s="30">
        <v>0</v>
      </c>
      <c r="F14" s="30">
        <v>0</v>
      </c>
      <c r="G14" s="31">
        <f t="shared" si="1"/>
        <v>0</v>
      </c>
      <c r="H14" s="32">
        <f t="shared" si="2"/>
        <v>0</v>
      </c>
      <c r="I14" s="32">
        <f t="shared" si="3"/>
        <v>0</v>
      </c>
      <c r="J14" s="32">
        <f t="shared" si="4"/>
        <v>0</v>
      </c>
    </row>
    <row r="15" spans="1:10" ht="12.75" customHeight="1" x14ac:dyDescent="0.25">
      <c r="A15" s="29" t="s">
        <v>53</v>
      </c>
      <c r="B15" s="30">
        <v>9</v>
      </c>
      <c r="C15" s="30">
        <v>9</v>
      </c>
      <c r="D15" s="30">
        <v>1</v>
      </c>
      <c r="E15" s="30">
        <v>0</v>
      </c>
      <c r="F15" s="30">
        <v>0</v>
      </c>
      <c r="G15" s="31">
        <f t="shared" si="1"/>
        <v>1</v>
      </c>
      <c r="H15" s="32">
        <f t="shared" si="2"/>
        <v>12.5</v>
      </c>
      <c r="I15" s="32">
        <f t="shared" si="3"/>
        <v>0</v>
      </c>
      <c r="J15" s="32">
        <f t="shared" si="4"/>
        <v>12.5</v>
      </c>
    </row>
    <row r="16" spans="1:10" ht="12.75" customHeight="1" x14ac:dyDescent="0.25">
      <c r="A16" s="29" t="s">
        <v>54</v>
      </c>
      <c r="B16" s="30">
        <v>1</v>
      </c>
      <c r="C16" s="30">
        <v>1</v>
      </c>
      <c r="D16" s="30">
        <v>0</v>
      </c>
      <c r="E16" s="30">
        <v>0</v>
      </c>
      <c r="F16" s="30">
        <v>0</v>
      </c>
      <c r="G16" s="31">
        <f t="shared" si="1"/>
        <v>0</v>
      </c>
      <c r="H16" s="32">
        <f t="shared" si="2"/>
        <v>0</v>
      </c>
      <c r="I16" s="32">
        <f t="shared" si="3"/>
        <v>0</v>
      </c>
      <c r="J16" s="32">
        <f t="shared" si="4"/>
        <v>0</v>
      </c>
    </row>
    <row r="17" spans="1:10" ht="12.75" customHeight="1" x14ac:dyDescent="0.25">
      <c r="A17" s="29" t="s">
        <v>55</v>
      </c>
      <c r="B17" s="30">
        <v>9</v>
      </c>
      <c r="C17" s="30">
        <v>9</v>
      </c>
      <c r="D17" s="30">
        <v>1</v>
      </c>
      <c r="E17" s="30">
        <v>0</v>
      </c>
      <c r="F17" s="30">
        <v>0</v>
      </c>
      <c r="G17" s="31">
        <f t="shared" si="1"/>
        <v>1</v>
      </c>
      <c r="H17" s="32">
        <f t="shared" si="2"/>
        <v>12.5</v>
      </c>
      <c r="I17" s="32">
        <f t="shared" si="3"/>
        <v>0</v>
      </c>
      <c r="J17" s="32">
        <f t="shared" si="4"/>
        <v>12.5</v>
      </c>
    </row>
    <row r="18" spans="1:10" ht="12.75" customHeight="1" x14ac:dyDescent="0.25">
      <c r="A18" s="29" t="s">
        <v>60</v>
      </c>
      <c r="B18" s="30">
        <v>1</v>
      </c>
      <c r="C18" s="30">
        <v>1</v>
      </c>
      <c r="D18" s="30">
        <v>1</v>
      </c>
      <c r="E18" s="30">
        <v>0</v>
      </c>
      <c r="F18" s="30">
        <v>0</v>
      </c>
      <c r="G18" s="31">
        <f t="shared" si="1"/>
        <v>1</v>
      </c>
      <c r="H18" s="68" t="s">
        <v>20</v>
      </c>
      <c r="I18" s="68" t="s">
        <v>20</v>
      </c>
      <c r="J18" s="68" t="s">
        <v>20</v>
      </c>
    </row>
    <row r="19" spans="1:10" ht="12.75" customHeight="1" x14ac:dyDescent="0.25">
      <c r="A19" s="29" t="s">
        <v>61</v>
      </c>
      <c r="B19" s="30">
        <v>3</v>
      </c>
      <c r="C19" s="30">
        <v>3</v>
      </c>
      <c r="D19" s="30">
        <v>1</v>
      </c>
      <c r="E19" s="30">
        <v>1</v>
      </c>
      <c r="F19" s="30">
        <v>1</v>
      </c>
      <c r="G19" s="31">
        <f t="shared" si="1"/>
        <v>0</v>
      </c>
      <c r="H19" s="32">
        <f t="shared" ref="H19:H25" si="5">D19/(B19-D19+F19)*100</f>
        <v>33.333333333333329</v>
      </c>
      <c r="I19" s="32">
        <f t="shared" ref="I19:I25" si="6">F19/(B19-D19+F19)*100</f>
        <v>33.333333333333329</v>
      </c>
      <c r="J19" s="32">
        <f t="shared" ref="J19:J25" si="7">G19/(B19-D19+F19)*100</f>
        <v>0</v>
      </c>
    </row>
    <row r="20" spans="1:10" ht="12.75" customHeight="1" x14ac:dyDescent="0.25">
      <c r="A20" s="29" t="s">
        <v>62</v>
      </c>
      <c r="B20" s="30">
        <v>7</v>
      </c>
      <c r="C20" s="30">
        <v>7</v>
      </c>
      <c r="D20" s="30">
        <v>1</v>
      </c>
      <c r="E20" s="30">
        <v>2</v>
      </c>
      <c r="F20" s="30">
        <v>2</v>
      </c>
      <c r="G20" s="31">
        <f t="shared" si="1"/>
        <v>-1</v>
      </c>
      <c r="H20" s="32">
        <f t="shared" si="5"/>
        <v>12.5</v>
      </c>
      <c r="I20" s="32">
        <f t="shared" si="6"/>
        <v>25</v>
      </c>
      <c r="J20" s="32">
        <f t="shared" si="7"/>
        <v>-12.5</v>
      </c>
    </row>
    <row r="21" spans="1:10" ht="12.75" customHeight="1" x14ac:dyDescent="0.25">
      <c r="A21" s="29" t="s">
        <v>63</v>
      </c>
      <c r="B21" s="30">
        <v>2</v>
      </c>
      <c r="C21" s="30">
        <v>2</v>
      </c>
      <c r="D21" s="30">
        <v>1</v>
      </c>
      <c r="E21" s="30">
        <v>0</v>
      </c>
      <c r="F21" s="30">
        <v>0</v>
      </c>
      <c r="G21" s="31">
        <f t="shared" si="1"/>
        <v>1</v>
      </c>
      <c r="H21" s="32">
        <f t="shared" si="5"/>
        <v>100</v>
      </c>
      <c r="I21" s="32">
        <f t="shared" si="6"/>
        <v>0</v>
      </c>
      <c r="J21" s="32">
        <f t="shared" si="7"/>
        <v>100</v>
      </c>
    </row>
    <row r="22" spans="1:10" ht="12.75" customHeight="1" x14ac:dyDescent="0.25">
      <c r="A22" s="29" t="s">
        <v>64</v>
      </c>
      <c r="B22" s="30">
        <v>5</v>
      </c>
      <c r="C22" s="30">
        <v>5</v>
      </c>
      <c r="D22" s="30">
        <v>0</v>
      </c>
      <c r="E22" s="30">
        <v>0</v>
      </c>
      <c r="F22" s="30">
        <v>0</v>
      </c>
      <c r="G22" s="31">
        <f t="shared" si="1"/>
        <v>0</v>
      </c>
      <c r="H22" s="32">
        <f t="shared" si="5"/>
        <v>0</v>
      </c>
      <c r="I22" s="32">
        <f t="shared" si="6"/>
        <v>0</v>
      </c>
      <c r="J22" s="32">
        <f t="shared" si="7"/>
        <v>0</v>
      </c>
    </row>
    <row r="23" spans="1:10" ht="12.75" customHeight="1" x14ac:dyDescent="0.25">
      <c r="A23" s="29" t="s">
        <v>65</v>
      </c>
      <c r="B23" s="30">
        <v>3</v>
      </c>
      <c r="C23" s="30">
        <v>3</v>
      </c>
      <c r="D23" s="30">
        <v>1</v>
      </c>
      <c r="E23" s="30">
        <v>1</v>
      </c>
      <c r="F23" s="30">
        <v>1</v>
      </c>
      <c r="G23" s="31">
        <f t="shared" si="1"/>
        <v>0</v>
      </c>
      <c r="H23" s="32">
        <f t="shared" si="5"/>
        <v>33.333333333333329</v>
      </c>
      <c r="I23" s="32">
        <f t="shared" si="6"/>
        <v>33.333333333333329</v>
      </c>
      <c r="J23" s="32">
        <f t="shared" si="7"/>
        <v>0</v>
      </c>
    </row>
    <row r="24" spans="1:10" ht="12.75" customHeight="1" x14ac:dyDescent="0.25">
      <c r="A24" s="29" t="s">
        <v>66</v>
      </c>
      <c r="B24" s="30">
        <v>2</v>
      </c>
      <c r="C24" s="30">
        <v>2</v>
      </c>
      <c r="D24" s="30">
        <v>1</v>
      </c>
      <c r="E24" s="30">
        <v>1</v>
      </c>
      <c r="F24" s="30">
        <v>1</v>
      </c>
      <c r="G24" s="31">
        <f t="shared" si="1"/>
        <v>0</v>
      </c>
      <c r="H24" s="32">
        <f t="shared" si="5"/>
        <v>50</v>
      </c>
      <c r="I24" s="32">
        <f t="shared" si="6"/>
        <v>50</v>
      </c>
      <c r="J24" s="32">
        <f t="shared" si="7"/>
        <v>0</v>
      </c>
    </row>
    <row r="25" spans="1:10" ht="12.75" customHeight="1" x14ac:dyDescent="0.25">
      <c r="A25" s="29" t="s">
        <v>67</v>
      </c>
      <c r="B25" s="30">
        <v>1</v>
      </c>
      <c r="C25" s="30">
        <v>1</v>
      </c>
      <c r="D25" s="30">
        <v>0</v>
      </c>
      <c r="E25" s="30">
        <v>0</v>
      </c>
      <c r="F25" s="30">
        <v>0</v>
      </c>
      <c r="G25" s="31">
        <f t="shared" si="1"/>
        <v>0</v>
      </c>
      <c r="H25" s="32">
        <f t="shared" si="5"/>
        <v>0</v>
      </c>
      <c r="I25" s="32">
        <f t="shared" si="6"/>
        <v>0</v>
      </c>
      <c r="J25" s="32">
        <f t="shared" si="7"/>
        <v>0</v>
      </c>
    </row>
    <row r="26" spans="1:10" ht="12.75" customHeight="1" x14ac:dyDescent="0.25">
      <c r="A26" s="29" t="s">
        <v>69</v>
      </c>
      <c r="B26" s="30">
        <v>16</v>
      </c>
      <c r="C26" s="30">
        <v>16</v>
      </c>
      <c r="D26" s="30">
        <v>3</v>
      </c>
      <c r="E26" s="30">
        <v>0</v>
      </c>
      <c r="F26" s="30">
        <v>0</v>
      </c>
      <c r="G26" s="31">
        <f t="shared" si="1"/>
        <v>3</v>
      </c>
      <c r="H26" s="68" t="s">
        <v>20</v>
      </c>
      <c r="I26" s="68" t="s">
        <v>20</v>
      </c>
      <c r="J26" s="68" t="s">
        <v>20</v>
      </c>
    </row>
    <row r="27" spans="1:10" ht="12.75" customHeight="1" x14ac:dyDescent="0.25">
      <c r="A27" s="29" t="s">
        <v>70</v>
      </c>
      <c r="B27" s="30">
        <v>7</v>
      </c>
      <c r="C27" s="30">
        <v>6</v>
      </c>
      <c r="D27" s="30">
        <v>0</v>
      </c>
      <c r="E27" s="30">
        <v>0</v>
      </c>
      <c r="F27" s="30">
        <v>0</v>
      </c>
      <c r="G27" s="31">
        <f t="shared" si="1"/>
        <v>0</v>
      </c>
      <c r="H27" s="32">
        <f t="shared" ref="H27:H39" si="8">D27/(B27-D27+F27)*100</f>
        <v>0</v>
      </c>
      <c r="I27" s="32">
        <f t="shared" ref="I27:I39" si="9">F27/(B27-D27+F27)*100</f>
        <v>0</v>
      </c>
      <c r="J27" s="32">
        <f t="shared" ref="J27:J39" si="10">G27/(B27-D27+F27)*100</f>
        <v>0</v>
      </c>
    </row>
    <row r="28" spans="1:10" ht="12.75" customHeight="1" x14ac:dyDescent="0.25">
      <c r="A28" s="29" t="s">
        <v>71</v>
      </c>
      <c r="B28" s="30">
        <v>6</v>
      </c>
      <c r="C28" s="30">
        <v>6</v>
      </c>
      <c r="D28" s="30">
        <v>1</v>
      </c>
      <c r="E28" s="30">
        <v>0</v>
      </c>
      <c r="F28" s="30">
        <v>0</v>
      </c>
      <c r="G28" s="31">
        <f t="shared" si="1"/>
        <v>1</v>
      </c>
      <c r="H28" s="32">
        <f t="shared" si="8"/>
        <v>20</v>
      </c>
      <c r="I28" s="32">
        <f t="shared" si="9"/>
        <v>0</v>
      </c>
      <c r="J28" s="32">
        <f t="shared" si="10"/>
        <v>20</v>
      </c>
    </row>
    <row r="29" spans="1:10" ht="12.75" customHeight="1" x14ac:dyDescent="0.25">
      <c r="A29" s="29" t="s">
        <v>73</v>
      </c>
      <c r="B29" s="30">
        <v>1</v>
      </c>
      <c r="C29" s="30">
        <v>1</v>
      </c>
      <c r="D29" s="30">
        <v>0</v>
      </c>
      <c r="E29" s="30">
        <v>0</v>
      </c>
      <c r="F29" s="30">
        <v>0</v>
      </c>
      <c r="G29" s="31">
        <f t="shared" si="1"/>
        <v>0</v>
      </c>
      <c r="H29" s="32">
        <f t="shared" si="8"/>
        <v>0</v>
      </c>
      <c r="I29" s="32">
        <f t="shared" si="9"/>
        <v>0</v>
      </c>
      <c r="J29" s="32">
        <f t="shared" si="10"/>
        <v>0</v>
      </c>
    </row>
    <row r="30" spans="1:10" ht="12.75" customHeight="1" x14ac:dyDescent="0.25">
      <c r="A30" s="29" t="s">
        <v>75</v>
      </c>
      <c r="B30" s="30">
        <v>45</v>
      </c>
      <c r="C30" s="30">
        <v>44</v>
      </c>
      <c r="D30" s="30">
        <v>9</v>
      </c>
      <c r="E30" s="30">
        <v>4</v>
      </c>
      <c r="F30" s="30">
        <v>4</v>
      </c>
      <c r="G30" s="31">
        <f t="shared" si="1"/>
        <v>5</v>
      </c>
      <c r="H30" s="32">
        <f t="shared" si="8"/>
        <v>22.5</v>
      </c>
      <c r="I30" s="32">
        <f t="shared" si="9"/>
        <v>10</v>
      </c>
      <c r="J30" s="32">
        <f t="shared" si="10"/>
        <v>12.5</v>
      </c>
    </row>
    <row r="31" spans="1:10" ht="12.75" customHeight="1" x14ac:dyDescent="0.25">
      <c r="A31" s="29" t="s">
        <v>76</v>
      </c>
      <c r="B31" s="30">
        <v>11</v>
      </c>
      <c r="C31" s="30">
        <v>11</v>
      </c>
      <c r="D31" s="30">
        <v>0</v>
      </c>
      <c r="E31" s="30">
        <v>1</v>
      </c>
      <c r="F31" s="30">
        <v>1</v>
      </c>
      <c r="G31" s="31">
        <f t="shared" si="1"/>
        <v>-1</v>
      </c>
      <c r="H31" s="32">
        <f t="shared" si="8"/>
        <v>0</v>
      </c>
      <c r="I31" s="32">
        <f t="shared" si="9"/>
        <v>8.3333333333333321</v>
      </c>
      <c r="J31" s="32">
        <f t="shared" si="10"/>
        <v>-8.3333333333333321</v>
      </c>
    </row>
    <row r="32" spans="1:10" ht="12.75" customHeight="1" x14ac:dyDescent="0.25">
      <c r="A32" s="29" t="s">
        <v>77</v>
      </c>
      <c r="B32" s="30">
        <v>3</v>
      </c>
      <c r="C32" s="30">
        <v>3</v>
      </c>
      <c r="D32" s="30">
        <v>0</v>
      </c>
      <c r="E32" s="30">
        <v>1</v>
      </c>
      <c r="F32" s="30">
        <v>1</v>
      </c>
      <c r="G32" s="31">
        <f t="shared" si="1"/>
        <v>-1</v>
      </c>
      <c r="H32" s="32">
        <f t="shared" si="8"/>
        <v>0</v>
      </c>
      <c r="I32" s="32">
        <f t="shared" si="9"/>
        <v>25</v>
      </c>
      <c r="J32" s="32">
        <f t="shared" si="10"/>
        <v>-25</v>
      </c>
    </row>
    <row r="33" spans="1:10" ht="12.75" customHeight="1" x14ac:dyDescent="0.25">
      <c r="A33" s="29" t="s">
        <v>78</v>
      </c>
      <c r="B33" s="30">
        <v>11</v>
      </c>
      <c r="C33" s="30">
        <v>11</v>
      </c>
      <c r="D33" s="30">
        <v>0</v>
      </c>
      <c r="E33" s="30">
        <v>0</v>
      </c>
      <c r="F33" s="30">
        <v>0</v>
      </c>
      <c r="G33" s="31">
        <f t="shared" si="1"/>
        <v>0</v>
      </c>
      <c r="H33" s="32">
        <f t="shared" si="8"/>
        <v>0</v>
      </c>
      <c r="I33" s="32">
        <f t="shared" si="9"/>
        <v>0</v>
      </c>
      <c r="J33" s="32">
        <f t="shared" si="10"/>
        <v>0</v>
      </c>
    </row>
    <row r="34" spans="1:10" ht="12.75" customHeight="1" x14ac:dyDescent="0.25">
      <c r="A34" s="29" t="s">
        <v>79</v>
      </c>
      <c r="B34" s="30">
        <v>3</v>
      </c>
      <c r="C34" s="30">
        <v>3</v>
      </c>
      <c r="D34" s="30">
        <v>0</v>
      </c>
      <c r="E34" s="30">
        <v>1</v>
      </c>
      <c r="F34" s="30">
        <v>1</v>
      </c>
      <c r="G34" s="31">
        <f t="shared" si="1"/>
        <v>-1</v>
      </c>
      <c r="H34" s="32">
        <f t="shared" si="8"/>
        <v>0</v>
      </c>
      <c r="I34" s="32">
        <f t="shared" si="9"/>
        <v>25</v>
      </c>
      <c r="J34" s="32">
        <f t="shared" si="10"/>
        <v>-25</v>
      </c>
    </row>
    <row r="35" spans="1:10" ht="12.75" customHeight="1" x14ac:dyDescent="0.25">
      <c r="A35" s="29" t="s">
        <v>80</v>
      </c>
      <c r="B35" s="30">
        <v>3</v>
      </c>
      <c r="C35" s="30">
        <v>3</v>
      </c>
      <c r="D35" s="30">
        <v>0</v>
      </c>
      <c r="E35" s="30">
        <v>0</v>
      </c>
      <c r="F35" s="30">
        <v>0</v>
      </c>
      <c r="G35" s="31">
        <f t="shared" si="1"/>
        <v>0</v>
      </c>
      <c r="H35" s="32">
        <f t="shared" si="8"/>
        <v>0</v>
      </c>
      <c r="I35" s="32">
        <f t="shared" si="9"/>
        <v>0</v>
      </c>
      <c r="J35" s="32">
        <f t="shared" si="10"/>
        <v>0</v>
      </c>
    </row>
    <row r="36" spans="1:10" ht="12.75" customHeight="1" x14ac:dyDescent="0.25">
      <c r="A36" s="29" t="s">
        <v>82</v>
      </c>
      <c r="B36" s="30">
        <v>12</v>
      </c>
      <c r="C36" s="30">
        <v>12</v>
      </c>
      <c r="D36" s="30">
        <v>3</v>
      </c>
      <c r="E36" s="30">
        <v>1</v>
      </c>
      <c r="F36" s="30">
        <v>1</v>
      </c>
      <c r="G36" s="31">
        <f t="shared" si="1"/>
        <v>2</v>
      </c>
      <c r="H36" s="32">
        <f t="shared" si="8"/>
        <v>30</v>
      </c>
      <c r="I36" s="32">
        <f t="shared" si="9"/>
        <v>10</v>
      </c>
      <c r="J36" s="32">
        <f t="shared" si="10"/>
        <v>20</v>
      </c>
    </row>
    <row r="37" spans="1:10" ht="12.75" customHeight="1" x14ac:dyDescent="0.25">
      <c r="A37" s="29" t="s">
        <v>83</v>
      </c>
      <c r="B37" s="30">
        <v>7</v>
      </c>
      <c r="C37" s="30">
        <v>7</v>
      </c>
      <c r="D37" s="30">
        <v>0</v>
      </c>
      <c r="E37" s="30">
        <v>0</v>
      </c>
      <c r="F37" s="30">
        <v>0</v>
      </c>
      <c r="G37" s="31">
        <f t="shared" si="1"/>
        <v>0</v>
      </c>
      <c r="H37" s="32">
        <f t="shared" si="8"/>
        <v>0</v>
      </c>
      <c r="I37" s="32">
        <f t="shared" si="9"/>
        <v>0</v>
      </c>
      <c r="J37" s="32">
        <f t="shared" si="10"/>
        <v>0</v>
      </c>
    </row>
    <row r="38" spans="1:10" ht="12.75" customHeight="1" x14ac:dyDescent="0.25">
      <c r="A38" s="29" t="s">
        <v>84</v>
      </c>
      <c r="B38" s="30">
        <v>5</v>
      </c>
      <c r="C38" s="30">
        <v>5</v>
      </c>
      <c r="D38" s="30">
        <v>0</v>
      </c>
      <c r="E38" s="30">
        <v>1</v>
      </c>
      <c r="F38" s="30">
        <v>1</v>
      </c>
      <c r="G38" s="31">
        <f t="shared" ref="G38:G69" si="11">D38-F38</f>
        <v>-1</v>
      </c>
      <c r="H38" s="32">
        <f t="shared" si="8"/>
        <v>0</v>
      </c>
      <c r="I38" s="32">
        <f t="shared" si="9"/>
        <v>16.666666666666664</v>
      </c>
      <c r="J38" s="32">
        <f t="shared" si="10"/>
        <v>-16.666666666666664</v>
      </c>
    </row>
    <row r="39" spans="1:10" ht="12.75" customHeight="1" x14ac:dyDescent="0.25">
      <c r="A39" s="29" t="s">
        <v>85</v>
      </c>
      <c r="B39" s="30">
        <v>3</v>
      </c>
      <c r="C39" s="30">
        <v>3</v>
      </c>
      <c r="D39" s="30">
        <v>1</v>
      </c>
      <c r="E39" s="30">
        <v>0</v>
      </c>
      <c r="F39" s="30">
        <v>0</v>
      </c>
      <c r="G39" s="31">
        <f t="shared" si="11"/>
        <v>1</v>
      </c>
      <c r="H39" s="32">
        <f t="shared" si="8"/>
        <v>50</v>
      </c>
      <c r="I39" s="32">
        <f t="shared" si="9"/>
        <v>0</v>
      </c>
      <c r="J39" s="32">
        <f t="shared" si="10"/>
        <v>50</v>
      </c>
    </row>
    <row r="40" spans="1:10" ht="12.75" customHeight="1" x14ac:dyDescent="0.25">
      <c r="A40" s="29" t="s">
        <v>86</v>
      </c>
      <c r="B40" s="30">
        <v>2</v>
      </c>
      <c r="C40" s="30">
        <v>2</v>
      </c>
      <c r="D40" s="30">
        <v>0</v>
      </c>
      <c r="E40" s="30">
        <v>0</v>
      </c>
      <c r="F40" s="30">
        <v>0</v>
      </c>
      <c r="G40" s="31">
        <f t="shared" si="11"/>
        <v>0</v>
      </c>
      <c r="H40" s="68" t="s">
        <v>20</v>
      </c>
      <c r="I40" s="68" t="s">
        <v>20</v>
      </c>
      <c r="J40" s="68" t="s">
        <v>20</v>
      </c>
    </row>
    <row r="41" spans="1:10" ht="12.75" customHeight="1" x14ac:dyDescent="0.25">
      <c r="A41" s="29" t="s">
        <v>88</v>
      </c>
      <c r="B41" s="30">
        <v>11</v>
      </c>
      <c r="C41" s="30">
        <v>11</v>
      </c>
      <c r="D41" s="30">
        <v>3</v>
      </c>
      <c r="E41" s="30">
        <v>0</v>
      </c>
      <c r="F41" s="30">
        <v>0</v>
      </c>
      <c r="G41" s="31">
        <f t="shared" si="11"/>
        <v>3</v>
      </c>
      <c r="H41" s="32">
        <f t="shared" ref="H41:H57" si="12">D41/(B41-D41+F41)*100</f>
        <v>37.5</v>
      </c>
      <c r="I41" s="32">
        <f t="shared" ref="I41:I57" si="13">F41/(B41-D41+F41)*100</f>
        <v>0</v>
      </c>
      <c r="J41" s="32">
        <f t="shared" ref="J41:J57" si="14">G41/(B41-D41+F41)*100</f>
        <v>37.5</v>
      </c>
    </row>
    <row r="42" spans="1:10" ht="12.75" customHeight="1" x14ac:dyDescent="0.25">
      <c r="A42" s="29" t="s">
        <v>89</v>
      </c>
      <c r="B42" s="30">
        <v>1</v>
      </c>
      <c r="C42" s="30">
        <v>1</v>
      </c>
      <c r="D42" s="30">
        <v>0</v>
      </c>
      <c r="E42" s="30">
        <v>0</v>
      </c>
      <c r="F42" s="30">
        <v>0</v>
      </c>
      <c r="G42" s="31">
        <f t="shared" si="11"/>
        <v>0</v>
      </c>
      <c r="H42" s="32">
        <f t="shared" si="12"/>
        <v>0</v>
      </c>
      <c r="I42" s="32">
        <f t="shared" si="13"/>
        <v>0</v>
      </c>
      <c r="J42" s="32">
        <f t="shared" si="14"/>
        <v>0</v>
      </c>
    </row>
    <row r="43" spans="1:10" ht="12.75" customHeight="1" x14ac:dyDescent="0.25">
      <c r="A43" s="29" t="s">
        <v>91</v>
      </c>
      <c r="B43" s="30">
        <v>3</v>
      </c>
      <c r="C43" s="30">
        <v>3</v>
      </c>
      <c r="D43" s="30">
        <v>0</v>
      </c>
      <c r="E43" s="30">
        <v>1</v>
      </c>
      <c r="F43" s="30">
        <v>1</v>
      </c>
      <c r="G43" s="31">
        <f t="shared" si="11"/>
        <v>-1</v>
      </c>
      <c r="H43" s="32">
        <f t="shared" si="12"/>
        <v>0</v>
      </c>
      <c r="I43" s="32">
        <f t="shared" si="13"/>
        <v>25</v>
      </c>
      <c r="J43" s="32">
        <f t="shared" si="14"/>
        <v>-25</v>
      </c>
    </row>
    <row r="44" spans="1:10" ht="12.75" customHeight="1" x14ac:dyDescent="0.25">
      <c r="A44" s="29" t="s">
        <v>92</v>
      </c>
      <c r="B44" s="30">
        <v>14</v>
      </c>
      <c r="C44" s="30">
        <v>14</v>
      </c>
      <c r="D44" s="30">
        <v>4</v>
      </c>
      <c r="E44" s="30">
        <v>0</v>
      </c>
      <c r="F44" s="30">
        <v>0</v>
      </c>
      <c r="G44" s="31">
        <f t="shared" si="11"/>
        <v>4</v>
      </c>
      <c r="H44" s="32">
        <f t="shared" si="12"/>
        <v>40</v>
      </c>
      <c r="I44" s="32">
        <f t="shared" si="13"/>
        <v>0</v>
      </c>
      <c r="J44" s="32">
        <f t="shared" si="14"/>
        <v>40</v>
      </c>
    </row>
    <row r="45" spans="1:10" ht="12.75" customHeight="1" x14ac:dyDescent="0.25">
      <c r="A45" s="29" t="s">
        <v>93</v>
      </c>
      <c r="B45" s="30">
        <v>2</v>
      </c>
      <c r="C45" s="30">
        <v>2</v>
      </c>
      <c r="D45" s="30">
        <v>1</v>
      </c>
      <c r="E45" s="30">
        <v>0</v>
      </c>
      <c r="F45" s="30">
        <v>0</v>
      </c>
      <c r="G45" s="31">
        <f t="shared" si="11"/>
        <v>1</v>
      </c>
      <c r="H45" s="32">
        <f t="shared" si="12"/>
        <v>100</v>
      </c>
      <c r="I45" s="32">
        <f t="shared" si="13"/>
        <v>0</v>
      </c>
      <c r="J45" s="32">
        <f t="shared" si="14"/>
        <v>100</v>
      </c>
    </row>
    <row r="46" spans="1:10" ht="12.75" customHeight="1" x14ac:dyDescent="0.25">
      <c r="A46" s="29" t="s">
        <v>94</v>
      </c>
      <c r="B46" s="30">
        <v>1</v>
      </c>
      <c r="C46" s="30">
        <v>1</v>
      </c>
      <c r="D46" s="30">
        <v>0</v>
      </c>
      <c r="E46" s="30">
        <v>0</v>
      </c>
      <c r="F46" s="30">
        <v>0</v>
      </c>
      <c r="G46" s="31">
        <f t="shared" si="11"/>
        <v>0</v>
      </c>
      <c r="H46" s="32">
        <f t="shared" si="12"/>
        <v>0</v>
      </c>
      <c r="I46" s="32">
        <f t="shared" si="13"/>
        <v>0</v>
      </c>
      <c r="J46" s="32">
        <f t="shared" si="14"/>
        <v>0</v>
      </c>
    </row>
    <row r="47" spans="1:10" ht="12.75" customHeight="1" x14ac:dyDescent="0.25">
      <c r="A47" s="29" t="s">
        <v>95</v>
      </c>
      <c r="B47" s="30">
        <v>4</v>
      </c>
      <c r="C47" s="30">
        <v>4</v>
      </c>
      <c r="D47" s="30">
        <v>0</v>
      </c>
      <c r="E47" s="30">
        <v>0</v>
      </c>
      <c r="F47" s="30">
        <v>0</v>
      </c>
      <c r="G47" s="31">
        <f t="shared" si="11"/>
        <v>0</v>
      </c>
      <c r="H47" s="32">
        <f t="shared" si="12"/>
        <v>0</v>
      </c>
      <c r="I47" s="32">
        <f t="shared" si="13"/>
        <v>0</v>
      </c>
      <c r="J47" s="32">
        <f t="shared" si="14"/>
        <v>0</v>
      </c>
    </row>
    <row r="48" spans="1:10" ht="12.75" customHeight="1" x14ac:dyDescent="0.25">
      <c r="A48" s="29" t="s">
        <v>99</v>
      </c>
      <c r="B48" s="30">
        <v>7</v>
      </c>
      <c r="C48" s="30">
        <v>7</v>
      </c>
      <c r="D48" s="30">
        <v>1</v>
      </c>
      <c r="E48" s="30">
        <v>1</v>
      </c>
      <c r="F48" s="30">
        <v>1</v>
      </c>
      <c r="G48" s="31">
        <f t="shared" si="11"/>
        <v>0</v>
      </c>
      <c r="H48" s="32">
        <f t="shared" si="12"/>
        <v>14.285714285714285</v>
      </c>
      <c r="I48" s="32">
        <f t="shared" si="13"/>
        <v>14.285714285714285</v>
      </c>
      <c r="J48" s="32">
        <f t="shared" si="14"/>
        <v>0</v>
      </c>
    </row>
    <row r="49" spans="1:10" ht="12.75" customHeight="1" x14ac:dyDescent="0.25">
      <c r="A49" s="29" t="s">
        <v>101</v>
      </c>
      <c r="B49" s="30">
        <v>1</v>
      </c>
      <c r="C49" s="30">
        <v>1</v>
      </c>
      <c r="D49" s="30">
        <v>0</v>
      </c>
      <c r="E49" s="30">
        <v>0</v>
      </c>
      <c r="F49" s="30">
        <v>0</v>
      </c>
      <c r="G49" s="31">
        <f t="shared" si="11"/>
        <v>0</v>
      </c>
      <c r="H49" s="32">
        <f t="shared" si="12"/>
        <v>0</v>
      </c>
      <c r="I49" s="32">
        <f t="shared" si="13"/>
        <v>0</v>
      </c>
      <c r="J49" s="32">
        <f t="shared" si="14"/>
        <v>0</v>
      </c>
    </row>
    <row r="50" spans="1:10" ht="12.75" customHeight="1" x14ac:dyDescent="0.25">
      <c r="A50" s="29" t="s">
        <v>102</v>
      </c>
      <c r="B50" s="30">
        <v>4</v>
      </c>
      <c r="C50" s="30">
        <v>4</v>
      </c>
      <c r="D50" s="30">
        <v>0</v>
      </c>
      <c r="E50" s="30">
        <v>1</v>
      </c>
      <c r="F50" s="30">
        <v>1</v>
      </c>
      <c r="G50" s="31">
        <f t="shared" si="11"/>
        <v>-1</v>
      </c>
      <c r="H50" s="32">
        <f t="shared" si="12"/>
        <v>0</v>
      </c>
      <c r="I50" s="32">
        <f t="shared" si="13"/>
        <v>20</v>
      </c>
      <c r="J50" s="32">
        <f t="shared" si="14"/>
        <v>-20</v>
      </c>
    </row>
    <row r="51" spans="1:10" ht="12.75" customHeight="1" x14ac:dyDescent="0.25">
      <c r="A51" s="29" t="s">
        <v>103</v>
      </c>
      <c r="B51" s="30">
        <v>2</v>
      </c>
      <c r="C51" s="30">
        <v>2</v>
      </c>
      <c r="D51" s="30">
        <v>0</v>
      </c>
      <c r="E51" s="30">
        <v>0</v>
      </c>
      <c r="F51" s="30">
        <v>0</v>
      </c>
      <c r="G51" s="31">
        <f t="shared" si="11"/>
        <v>0</v>
      </c>
      <c r="H51" s="32">
        <f t="shared" si="12"/>
        <v>0</v>
      </c>
      <c r="I51" s="32">
        <f t="shared" si="13"/>
        <v>0</v>
      </c>
      <c r="J51" s="32">
        <f t="shared" si="14"/>
        <v>0</v>
      </c>
    </row>
    <row r="52" spans="1:10" ht="12.75" customHeight="1" x14ac:dyDescent="0.25">
      <c r="A52" s="29" t="s">
        <v>104</v>
      </c>
      <c r="B52" s="30">
        <v>5</v>
      </c>
      <c r="C52" s="30">
        <v>5</v>
      </c>
      <c r="D52" s="30">
        <v>2</v>
      </c>
      <c r="E52" s="30">
        <v>0</v>
      </c>
      <c r="F52" s="30">
        <v>0</v>
      </c>
      <c r="G52" s="31">
        <f t="shared" si="11"/>
        <v>2</v>
      </c>
      <c r="H52" s="32">
        <f t="shared" si="12"/>
        <v>66.666666666666657</v>
      </c>
      <c r="I52" s="32">
        <f t="shared" si="13"/>
        <v>0</v>
      </c>
      <c r="J52" s="32">
        <f t="shared" si="14"/>
        <v>66.666666666666657</v>
      </c>
    </row>
    <row r="53" spans="1:10" ht="12.75" customHeight="1" x14ac:dyDescent="0.25">
      <c r="A53" s="29" t="s">
        <v>105</v>
      </c>
      <c r="B53" s="30">
        <v>5</v>
      </c>
      <c r="C53" s="30">
        <v>5</v>
      </c>
      <c r="D53" s="30">
        <v>1</v>
      </c>
      <c r="E53" s="30">
        <v>0</v>
      </c>
      <c r="F53" s="30">
        <v>0</v>
      </c>
      <c r="G53" s="31">
        <f t="shared" si="11"/>
        <v>1</v>
      </c>
      <c r="H53" s="32">
        <f t="shared" si="12"/>
        <v>25</v>
      </c>
      <c r="I53" s="32">
        <f t="shared" si="13"/>
        <v>0</v>
      </c>
      <c r="J53" s="32">
        <f t="shared" si="14"/>
        <v>25</v>
      </c>
    </row>
    <row r="54" spans="1:10" ht="12.75" customHeight="1" x14ac:dyDescent="0.25">
      <c r="A54" s="29" t="s">
        <v>109</v>
      </c>
      <c r="B54" s="30">
        <v>6</v>
      </c>
      <c r="C54" s="30">
        <v>6</v>
      </c>
      <c r="D54" s="30">
        <v>0</v>
      </c>
      <c r="E54" s="30">
        <v>0</v>
      </c>
      <c r="F54" s="30">
        <v>0</v>
      </c>
      <c r="G54" s="31">
        <f t="shared" si="11"/>
        <v>0</v>
      </c>
      <c r="H54" s="32">
        <f t="shared" si="12"/>
        <v>0</v>
      </c>
      <c r="I54" s="32">
        <f t="shared" si="13"/>
        <v>0</v>
      </c>
      <c r="J54" s="32">
        <f t="shared" si="14"/>
        <v>0</v>
      </c>
    </row>
    <row r="55" spans="1:10" ht="12.75" customHeight="1" x14ac:dyDescent="0.25">
      <c r="A55" s="29" t="s">
        <v>110</v>
      </c>
      <c r="B55" s="30">
        <v>3</v>
      </c>
      <c r="C55" s="30">
        <v>3</v>
      </c>
      <c r="D55" s="30">
        <v>0</v>
      </c>
      <c r="E55" s="30">
        <v>0</v>
      </c>
      <c r="F55" s="30">
        <v>0</v>
      </c>
      <c r="G55" s="31">
        <f t="shared" si="11"/>
        <v>0</v>
      </c>
      <c r="H55" s="32">
        <f t="shared" si="12"/>
        <v>0</v>
      </c>
      <c r="I55" s="32">
        <f t="shared" si="13"/>
        <v>0</v>
      </c>
      <c r="J55" s="32">
        <f t="shared" si="14"/>
        <v>0</v>
      </c>
    </row>
    <row r="56" spans="1:10" ht="12.75" customHeight="1" x14ac:dyDescent="0.25">
      <c r="A56" s="29" t="s">
        <v>111</v>
      </c>
      <c r="B56" s="30">
        <v>3</v>
      </c>
      <c r="C56" s="30">
        <v>3</v>
      </c>
      <c r="D56" s="30">
        <v>1</v>
      </c>
      <c r="E56" s="30">
        <v>0</v>
      </c>
      <c r="F56" s="30">
        <v>0</v>
      </c>
      <c r="G56" s="31">
        <f t="shared" si="11"/>
        <v>1</v>
      </c>
      <c r="H56" s="32">
        <f t="shared" si="12"/>
        <v>50</v>
      </c>
      <c r="I56" s="32">
        <f t="shared" si="13"/>
        <v>0</v>
      </c>
      <c r="J56" s="32">
        <f t="shared" si="14"/>
        <v>50</v>
      </c>
    </row>
    <row r="57" spans="1:10" ht="12.75" customHeight="1" x14ac:dyDescent="0.25">
      <c r="A57" s="29" t="s">
        <v>112</v>
      </c>
      <c r="B57" s="30">
        <v>2</v>
      </c>
      <c r="C57" s="30">
        <v>2</v>
      </c>
      <c r="D57" s="30">
        <v>0</v>
      </c>
      <c r="E57" s="30">
        <v>0</v>
      </c>
      <c r="F57" s="30">
        <v>0</v>
      </c>
      <c r="G57" s="31">
        <f t="shared" si="11"/>
        <v>0</v>
      </c>
      <c r="H57" s="32">
        <f t="shared" si="12"/>
        <v>0</v>
      </c>
      <c r="I57" s="32">
        <f t="shared" si="13"/>
        <v>0</v>
      </c>
      <c r="J57" s="32">
        <f t="shared" si="14"/>
        <v>0</v>
      </c>
    </row>
    <row r="58" spans="1:10" ht="12.75" customHeight="1" x14ac:dyDescent="0.25">
      <c r="A58" s="29" t="s">
        <v>113</v>
      </c>
      <c r="B58" s="30">
        <v>1</v>
      </c>
      <c r="C58" s="30">
        <v>1</v>
      </c>
      <c r="D58" s="30">
        <v>1</v>
      </c>
      <c r="E58" s="30">
        <v>0</v>
      </c>
      <c r="F58" s="30">
        <v>0</v>
      </c>
      <c r="G58" s="31">
        <f t="shared" si="11"/>
        <v>1</v>
      </c>
      <c r="H58" s="68" t="s">
        <v>20</v>
      </c>
      <c r="I58" s="68" t="s">
        <v>20</v>
      </c>
      <c r="J58" s="68" t="s">
        <v>20</v>
      </c>
    </row>
    <row r="59" spans="1:10" ht="12.75" customHeight="1" x14ac:dyDescent="0.25">
      <c r="A59" s="29" t="s">
        <v>115</v>
      </c>
      <c r="B59" s="30">
        <v>4</v>
      </c>
      <c r="C59" s="30">
        <v>4</v>
      </c>
      <c r="D59" s="30">
        <v>0</v>
      </c>
      <c r="E59" s="30">
        <v>1</v>
      </c>
      <c r="F59" s="30">
        <v>1</v>
      </c>
      <c r="G59" s="31">
        <f t="shared" si="11"/>
        <v>-1</v>
      </c>
      <c r="H59" s="32">
        <f>D59/(B59-D59+F59)*100</f>
        <v>0</v>
      </c>
      <c r="I59" s="32">
        <f>F59/(B59-D59+F59)*100</f>
        <v>20</v>
      </c>
      <c r="J59" s="32">
        <f>G59/(B59-D59+F59)*100</f>
        <v>-20</v>
      </c>
    </row>
    <row r="60" spans="1:10" ht="12.75" customHeight="1" x14ac:dyDescent="0.25">
      <c r="A60" s="29" t="s">
        <v>116</v>
      </c>
      <c r="B60" s="30">
        <v>2</v>
      </c>
      <c r="C60" s="30">
        <v>2</v>
      </c>
      <c r="D60" s="30">
        <v>0</v>
      </c>
      <c r="E60" s="30">
        <v>0</v>
      </c>
      <c r="F60" s="30">
        <v>0</v>
      </c>
      <c r="G60" s="31">
        <f t="shared" si="11"/>
        <v>0</v>
      </c>
      <c r="H60" s="32">
        <f>D60/(B60-D60+F60)*100</f>
        <v>0</v>
      </c>
      <c r="I60" s="32">
        <f>F60/(B60-D60+F60)*100</f>
        <v>0</v>
      </c>
      <c r="J60" s="32">
        <f>G60/(B60-D60+F60)*100</f>
        <v>0</v>
      </c>
    </row>
    <row r="61" spans="1:10" ht="12.75" customHeight="1" x14ac:dyDescent="0.25">
      <c r="A61" s="29" t="s">
        <v>117</v>
      </c>
      <c r="B61" s="30">
        <v>1</v>
      </c>
      <c r="C61" s="30">
        <v>1</v>
      </c>
      <c r="D61" s="30">
        <v>1</v>
      </c>
      <c r="E61" s="30">
        <v>0</v>
      </c>
      <c r="F61" s="30">
        <v>0</v>
      </c>
      <c r="G61" s="31">
        <f t="shared" si="11"/>
        <v>1</v>
      </c>
      <c r="H61" s="68" t="s">
        <v>20</v>
      </c>
      <c r="I61" s="68" t="s">
        <v>20</v>
      </c>
      <c r="J61" s="68" t="s">
        <v>20</v>
      </c>
    </row>
    <row r="62" spans="1:10" ht="12.75" customHeight="1" x14ac:dyDescent="0.25">
      <c r="A62" s="29" t="s">
        <v>118</v>
      </c>
      <c r="B62" s="30">
        <v>4</v>
      </c>
      <c r="C62" s="30">
        <v>4</v>
      </c>
      <c r="D62" s="30">
        <v>0</v>
      </c>
      <c r="E62" s="30">
        <v>0</v>
      </c>
      <c r="F62" s="30">
        <v>0</v>
      </c>
      <c r="G62" s="31">
        <f t="shared" si="11"/>
        <v>0</v>
      </c>
      <c r="H62" s="32">
        <f t="shared" ref="H62:H77" si="15">D62/(B62-D62+F62)*100</f>
        <v>0</v>
      </c>
      <c r="I62" s="32">
        <f t="shared" ref="I62:I77" si="16">F62/(B62-D62+F62)*100</f>
        <v>0</v>
      </c>
      <c r="J62" s="32">
        <f t="shared" ref="J62:J77" si="17">G62/(B62-D62+F62)*100</f>
        <v>0</v>
      </c>
    </row>
    <row r="63" spans="1:10" ht="12.75" customHeight="1" x14ac:dyDescent="0.25">
      <c r="A63" s="29" t="s">
        <v>119</v>
      </c>
      <c r="B63" s="30">
        <v>2</v>
      </c>
      <c r="C63" s="30">
        <v>2</v>
      </c>
      <c r="D63" s="30">
        <v>0</v>
      </c>
      <c r="E63" s="30">
        <v>0</v>
      </c>
      <c r="F63" s="30">
        <v>0</v>
      </c>
      <c r="G63" s="31">
        <f t="shared" si="11"/>
        <v>0</v>
      </c>
      <c r="H63" s="32">
        <f t="shared" si="15"/>
        <v>0</v>
      </c>
      <c r="I63" s="32">
        <f t="shared" si="16"/>
        <v>0</v>
      </c>
      <c r="J63" s="32">
        <f t="shared" si="17"/>
        <v>0</v>
      </c>
    </row>
    <row r="64" spans="1:10" ht="12.75" customHeight="1" x14ac:dyDescent="0.25">
      <c r="A64" s="29" t="s">
        <v>121</v>
      </c>
      <c r="B64" s="30">
        <v>5</v>
      </c>
      <c r="C64" s="30">
        <v>5</v>
      </c>
      <c r="D64" s="30">
        <v>0</v>
      </c>
      <c r="E64" s="30">
        <v>0</v>
      </c>
      <c r="F64" s="30">
        <v>0</v>
      </c>
      <c r="G64" s="31">
        <f t="shared" si="11"/>
        <v>0</v>
      </c>
      <c r="H64" s="32">
        <f t="shared" si="15"/>
        <v>0</v>
      </c>
      <c r="I64" s="32">
        <f t="shared" si="16"/>
        <v>0</v>
      </c>
      <c r="J64" s="32">
        <f t="shared" si="17"/>
        <v>0</v>
      </c>
    </row>
    <row r="65" spans="1:10" ht="12.75" customHeight="1" x14ac:dyDescent="0.25">
      <c r="A65" s="29" t="s">
        <v>122</v>
      </c>
      <c r="B65" s="30">
        <v>2</v>
      </c>
      <c r="C65" s="30">
        <v>2</v>
      </c>
      <c r="D65" s="30">
        <v>0</v>
      </c>
      <c r="E65" s="30">
        <v>0</v>
      </c>
      <c r="F65" s="30">
        <v>0</v>
      </c>
      <c r="G65" s="31">
        <f t="shared" si="11"/>
        <v>0</v>
      </c>
      <c r="H65" s="32">
        <f t="shared" si="15"/>
        <v>0</v>
      </c>
      <c r="I65" s="32">
        <f t="shared" si="16"/>
        <v>0</v>
      </c>
      <c r="J65" s="32">
        <f t="shared" si="17"/>
        <v>0</v>
      </c>
    </row>
    <row r="66" spans="1:10" ht="12.75" customHeight="1" x14ac:dyDescent="0.25">
      <c r="A66" s="29" t="s">
        <v>123</v>
      </c>
      <c r="B66" s="30">
        <v>2</v>
      </c>
      <c r="C66" s="30">
        <v>2</v>
      </c>
      <c r="D66" s="30">
        <v>1</v>
      </c>
      <c r="E66" s="30">
        <v>0</v>
      </c>
      <c r="F66" s="30">
        <v>0</v>
      </c>
      <c r="G66" s="31">
        <f t="shared" si="11"/>
        <v>1</v>
      </c>
      <c r="H66" s="32">
        <f t="shared" si="15"/>
        <v>100</v>
      </c>
      <c r="I66" s="32">
        <f t="shared" si="16"/>
        <v>0</v>
      </c>
      <c r="J66" s="32">
        <f t="shared" si="17"/>
        <v>100</v>
      </c>
    </row>
    <row r="67" spans="1:10" ht="12.75" customHeight="1" x14ac:dyDescent="0.25">
      <c r="A67" s="29" t="s">
        <v>125</v>
      </c>
      <c r="B67" s="30">
        <v>7</v>
      </c>
      <c r="C67" s="30">
        <v>7</v>
      </c>
      <c r="D67" s="30">
        <v>2</v>
      </c>
      <c r="E67" s="30">
        <v>2</v>
      </c>
      <c r="F67" s="30">
        <v>2</v>
      </c>
      <c r="G67" s="31">
        <f t="shared" si="11"/>
        <v>0</v>
      </c>
      <c r="H67" s="32">
        <f t="shared" si="15"/>
        <v>28.571428571428569</v>
      </c>
      <c r="I67" s="32">
        <f t="shared" si="16"/>
        <v>28.571428571428569</v>
      </c>
      <c r="J67" s="32">
        <f t="shared" si="17"/>
        <v>0</v>
      </c>
    </row>
    <row r="68" spans="1:10" ht="12.75" customHeight="1" x14ac:dyDescent="0.25">
      <c r="A68" s="29" t="s">
        <v>126</v>
      </c>
      <c r="B68" s="30">
        <v>4</v>
      </c>
      <c r="C68" s="30">
        <v>4</v>
      </c>
      <c r="D68" s="30">
        <v>0</v>
      </c>
      <c r="E68" s="30">
        <v>1</v>
      </c>
      <c r="F68" s="30">
        <v>1</v>
      </c>
      <c r="G68" s="31">
        <f t="shared" si="11"/>
        <v>-1</v>
      </c>
      <c r="H68" s="32">
        <f t="shared" si="15"/>
        <v>0</v>
      </c>
      <c r="I68" s="32">
        <f t="shared" si="16"/>
        <v>20</v>
      </c>
      <c r="J68" s="32">
        <f t="shared" si="17"/>
        <v>-20</v>
      </c>
    </row>
    <row r="69" spans="1:10" ht="12.75" customHeight="1" x14ac:dyDescent="0.25">
      <c r="A69" s="29" t="s">
        <v>127</v>
      </c>
      <c r="B69" s="30">
        <v>0</v>
      </c>
      <c r="C69" s="30">
        <v>0</v>
      </c>
      <c r="D69" s="30">
        <v>0</v>
      </c>
      <c r="E69" s="30">
        <v>1</v>
      </c>
      <c r="F69" s="30">
        <v>1</v>
      </c>
      <c r="G69" s="31">
        <f t="shared" si="11"/>
        <v>-1</v>
      </c>
      <c r="H69" s="32">
        <f t="shared" si="15"/>
        <v>0</v>
      </c>
      <c r="I69" s="32">
        <f t="shared" si="16"/>
        <v>100</v>
      </c>
      <c r="J69" s="32">
        <f t="shared" si="17"/>
        <v>-100</v>
      </c>
    </row>
    <row r="70" spans="1:10" ht="12.75" customHeight="1" x14ac:dyDescent="0.25">
      <c r="A70" s="29" t="s">
        <v>128</v>
      </c>
      <c r="B70" s="30">
        <v>1</v>
      </c>
      <c r="C70" s="30">
        <v>1</v>
      </c>
      <c r="D70" s="30">
        <v>0</v>
      </c>
      <c r="E70" s="30">
        <v>1</v>
      </c>
      <c r="F70" s="30">
        <v>1</v>
      </c>
      <c r="G70" s="31">
        <f t="shared" ref="G70:G77" si="18">D70-F70</f>
        <v>-1</v>
      </c>
      <c r="H70" s="32">
        <f t="shared" si="15"/>
        <v>0</v>
      </c>
      <c r="I70" s="32">
        <f t="shared" si="16"/>
        <v>50</v>
      </c>
      <c r="J70" s="32">
        <f t="shared" si="17"/>
        <v>-50</v>
      </c>
    </row>
    <row r="71" spans="1:10" ht="12.75" customHeight="1" x14ac:dyDescent="0.25">
      <c r="A71" s="29" t="s">
        <v>129</v>
      </c>
      <c r="B71" s="30">
        <v>3</v>
      </c>
      <c r="C71" s="30">
        <v>3</v>
      </c>
      <c r="D71" s="30">
        <v>0</v>
      </c>
      <c r="E71" s="30">
        <v>0</v>
      </c>
      <c r="F71" s="30">
        <v>0</v>
      </c>
      <c r="G71" s="31">
        <f t="shared" si="18"/>
        <v>0</v>
      </c>
      <c r="H71" s="32">
        <f t="shared" si="15"/>
        <v>0</v>
      </c>
      <c r="I71" s="32">
        <f t="shared" si="16"/>
        <v>0</v>
      </c>
      <c r="J71" s="32">
        <f t="shared" si="17"/>
        <v>0</v>
      </c>
    </row>
    <row r="72" spans="1:10" ht="12.75" customHeight="1" x14ac:dyDescent="0.25">
      <c r="A72" s="29" t="s">
        <v>130</v>
      </c>
      <c r="B72" s="30">
        <v>4</v>
      </c>
      <c r="C72" s="30">
        <v>4</v>
      </c>
      <c r="D72" s="30">
        <v>2</v>
      </c>
      <c r="E72" s="30">
        <v>0</v>
      </c>
      <c r="F72" s="30">
        <v>0</v>
      </c>
      <c r="G72" s="31">
        <f t="shared" si="18"/>
        <v>2</v>
      </c>
      <c r="H72" s="32">
        <f t="shared" si="15"/>
        <v>100</v>
      </c>
      <c r="I72" s="32">
        <f t="shared" si="16"/>
        <v>0</v>
      </c>
      <c r="J72" s="32">
        <f t="shared" si="17"/>
        <v>100</v>
      </c>
    </row>
    <row r="73" spans="1:10" ht="12.75" customHeight="1" x14ac:dyDescent="0.25">
      <c r="A73" s="29" t="s">
        <v>131</v>
      </c>
      <c r="B73" s="30">
        <v>4</v>
      </c>
      <c r="C73" s="30">
        <v>4</v>
      </c>
      <c r="D73" s="30">
        <v>0</v>
      </c>
      <c r="E73" s="30">
        <v>0</v>
      </c>
      <c r="F73" s="30">
        <v>0</v>
      </c>
      <c r="G73" s="31">
        <f t="shared" si="18"/>
        <v>0</v>
      </c>
      <c r="H73" s="32">
        <f t="shared" si="15"/>
        <v>0</v>
      </c>
      <c r="I73" s="32">
        <f t="shared" si="16"/>
        <v>0</v>
      </c>
      <c r="J73" s="32">
        <f t="shared" si="17"/>
        <v>0</v>
      </c>
    </row>
    <row r="74" spans="1:10" ht="12.75" customHeight="1" x14ac:dyDescent="0.25">
      <c r="A74" s="29" t="s">
        <v>132</v>
      </c>
      <c r="B74" s="30">
        <v>6</v>
      </c>
      <c r="C74" s="30">
        <v>6</v>
      </c>
      <c r="D74" s="30">
        <v>0</v>
      </c>
      <c r="E74" s="30">
        <v>1</v>
      </c>
      <c r="F74" s="30">
        <v>0</v>
      </c>
      <c r="G74" s="31">
        <f t="shared" si="18"/>
        <v>0</v>
      </c>
      <c r="H74" s="32">
        <f t="shared" si="15"/>
        <v>0</v>
      </c>
      <c r="I74" s="32">
        <f t="shared" si="16"/>
        <v>0</v>
      </c>
      <c r="J74" s="32">
        <f t="shared" si="17"/>
        <v>0</v>
      </c>
    </row>
    <row r="75" spans="1:10" ht="12.75" customHeight="1" x14ac:dyDescent="0.25">
      <c r="A75" s="29" t="s">
        <v>134</v>
      </c>
      <c r="B75" s="30">
        <v>2</v>
      </c>
      <c r="C75" s="30">
        <v>2</v>
      </c>
      <c r="D75" s="30">
        <v>1</v>
      </c>
      <c r="E75" s="30">
        <v>1</v>
      </c>
      <c r="F75" s="30">
        <v>1</v>
      </c>
      <c r="G75" s="31">
        <f t="shared" si="18"/>
        <v>0</v>
      </c>
      <c r="H75" s="32">
        <f t="shared" si="15"/>
        <v>50</v>
      </c>
      <c r="I75" s="32">
        <f t="shared" si="16"/>
        <v>50</v>
      </c>
      <c r="J75" s="32">
        <f t="shared" si="17"/>
        <v>0</v>
      </c>
    </row>
    <row r="76" spans="1:10" ht="12.75" customHeight="1" x14ac:dyDescent="0.25">
      <c r="A76" s="29" t="s">
        <v>135</v>
      </c>
      <c r="B76" s="30">
        <v>2</v>
      </c>
      <c r="C76" s="30">
        <v>2</v>
      </c>
      <c r="D76" s="30">
        <v>0</v>
      </c>
      <c r="E76" s="30">
        <v>0</v>
      </c>
      <c r="F76" s="30">
        <v>0</v>
      </c>
      <c r="G76" s="31">
        <f t="shared" si="18"/>
        <v>0</v>
      </c>
      <c r="H76" s="32">
        <f t="shared" si="15"/>
        <v>0</v>
      </c>
      <c r="I76" s="32">
        <f t="shared" si="16"/>
        <v>0</v>
      </c>
      <c r="J76" s="32">
        <f t="shared" si="17"/>
        <v>0</v>
      </c>
    </row>
    <row r="77" spans="1:10" ht="12.75" customHeight="1" x14ac:dyDescent="0.25">
      <c r="A77" s="33" t="s">
        <v>136</v>
      </c>
      <c r="B77" s="34">
        <v>3</v>
      </c>
      <c r="C77" s="34">
        <v>3</v>
      </c>
      <c r="D77" s="34">
        <v>0</v>
      </c>
      <c r="E77" s="34">
        <v>0</v>
      </c>
      <c r="F77" s="34">
        <v>0</v>
      </c>
      <c r="G77" s="35">
        <f t="shared" si="18"/>
        <v>0</v>
      </c>
      <c r="H77" s="36">
        <f t="shared" si="15"/>
        <v>0</v>
      </c>
      <c r="I77" s="36">
        <f t="shared" si="16"/>
        <v>0</v>
      </c>
      <c r="J77" s="36">
        <f t="shared" si="17"/>
        <v>0</v>
      </c>
    </row>
    <row r="78" spans="1:10" ht="12.75" customHeight="1" x14ac:dyDescent="0.25">
      <c r="A78" s="24" t="s">
        <v>17</v>
      </c>
      <c r="B78" s="37">
        <f>SUM(B5:B77)</f>
        <v>342</v>
      </c>
      <c r="C78" s="37">
        <f>SUM(C5:C77)</f>
        <v>340</v>
      </c>
      <c r="D78" s="37">
        <f>SUM(D5:D77)</f>
        <v>51</v>
      </c>
      <c r="E78" s="37">
        <f>SUM(E5:E77)</f>
        <v>27</v>
      </c>
      <c r="F78" s="37">
        <f>SUM(F5:F77)</f>
        <v>26</v>
      </c>
      <c r="G78" s="27">
        <f t="shared" ref="G78" si="19">D78-F78</f>
        <v>25</v>
      </c>
      <c r="H78" s="28">
        <f t="shared" ref="H78" si="20">D78/(B78-D78+F78)*100</f>
        <v>16.088328075709779</v>
      </c>
      <c r="I78" s="28">
        <f t="shared" ref="I78" si="21">F78/(B78-D78+F78)*100</f>
        <v>8.2018927444794958</v>
      </c>
      <c r="J78" s="28">
        <f t="shared" ref="J78" si="22">G78/(B78-D78+F78)*100</f>
        <v>7.8864353312302837</v>
      </c>
    </row>
    <row r="79" spans="1:10" x14ac:dyDescent="0.25"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 t="s">
        <v>18</v>
      </c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 t="s">
        <v>19</v>
      </c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B89" s="6"/>
      <c r="C89" s="6"/>
      <c r="D89" s="6"/>
      <c r="E89" s="6"/>
      <c r="F89" s="6"/>
      <c r="G89" s="6"/>
      <c r="H89" s="6"/>
      <c r="I89" s="6"/>
      <c r="J89" s="6"/>
    </row>
  </sheetData>
  <sortState ref="A6:K77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opLeftCell="A40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20" ht="27" customHeight="1" x14ac:dyDescent="0.25">
      <c r="A1" s="82" t="s">
        <v>34</v>
      </c>
      <c r="B1" s="83"/>
      <c r="C1" s="83"/>
      <c r="D1" s="83"/>
      <c r="E1" s="83"/>
      <c r="F1" s="83"/>
      <c r="G1" s="83"/>
      <c r="H1" s="83"/>
      <c r="I1" s="83"/>
      <c r="J1" s="83"/>
    </row>
    <row r="2" spans="1:20" x14ac:dyDescent="0.25">
      <c r="B2" s="1"/>
      <c r="C2" s="1"/>
      <c r="D2" s="1"/>
      <c r="E2" s="1"/>
      <c r="F2" s="1"/>
      <c r="G2" s="1"/>
      <c r="H2" s="1"/>
      <c r="I2" s="1"/>
      <c r="J2" s="1"/>
    </row>
    <row r="3" spans="1:2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4.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2.75" customHeight="1" x14ac:dyDescent="0.25">
      <c r="A5" s="29" t="s">
        <v>40</v>
      </c>
      <c r="B5" s="30">
        <v>1</v>
      </c>
      <c r="C5" s="30">
        <v>1</v>
      </c>
      <c r="D5" s="30">
        <v>0</v>
      </c>
      <c r="E5" s="30">
        <v>1</v>
      </c>
      <c r="F5" s="30">
        <v>1</v>
      </c>
      <c r="G5" s="31">
        <f t="shared" ref="G5:G56" si="0">D5-F5</f>
        <v>-1</v>
      </c>
      <c r="H5" s="32">
        <f t="shared" ref="H5:H56" si="1">D5/(B5-D5+F5)*100</f>
        <v>0</v>
      </c>
      <c r="I5" s="32">
        <f t="shared" ref="I5:I56" si="2">F5/(B5-D5+F5)*100</f>
        <v>50</v>
      </c>
      <c r="J5" s="32">
        <f t="shared" ref="J5:J56" si="3">G5/(B5-D5+F5)*100</f>
        <v>-50</v>
      </c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2.75" customHeight="1" x14ac:dyDescent="0.25">
      <c r="A6" s="29" t="s">
        <v>41</v>
      </c>
      <c r="B6" s="30">
        <v>1</v>
      </c>
      <c r="C6" s="30">
        <v>1</v>
      </c>
      <c r="D6" s="30">
        <v>1</v>
      </c>
      <c r="E6" s="30">
        <v>0</v>
      </c>
      <c r="F6" s="30">
        <v>0</v>
      </c>
      <c r="G6" s="31">
        <f t="shared" si="0"/>
        <v>1</v>
      </c>
      <c r="H6" s="65" t="s">
        <v>20</v>
      </c>
      <c r="I6" s="65" t="s">
        <v>20</v>
      </c>
      <c r="J6" s="65" t="s">
        <v>20</v>
      </c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2.75" customHeight="1" x14ac:dyDescent="0.25">
      <c r="A7" s="29" t="s">
        <v>42</v>
      </c>
      <c r="B7" s="30">
        <v>1</v>
      </c>
      <c r="C7" s="30">
        <v>1</v>
      </c>
      <c r="D7" s="30">
        <v>0</v>
      </c>
      <c r="E7" s="30">
        <v>0</v>
      </c>
      <c r="F7" s="30">
        <v>0</v>
      </c>
      <c r="G7" s="31">
        <f t="shared" si="0"/>
        <v>0</v>
      </c>
      <c r="H7" s="32">
        <f t="shared" si="1"/>
        <v>0</v>
      </c>
      <c r="I7" s="32">
        <f t="shared" si="2"/>
        <v>0</v>
      </c>
      <c r="J7" s="32">
        <f t="shared" si="3"/>
        <v>0</v>
      </c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12.75" customHeight="1" x14ac:dyDescent="0.25">
      <c r="A8" s="29" t="s">
        <v>43</v>
      </c>
      <c r="B8" s="30">
        <v>1</v>
      </c>
      <c r="C8" s="30">
        <v>1</v>
      </c>
      <c r="D8" s="30">
        <v>0</v>
      </c>
      <c r="E8" s="30">
        <v>0</v>
      </c>
      <c r="F8" s="30">
        <v>0</v>
      </c>
      <c r="G8" s="31">
        <f t="shared" si="0"/>
        <v>0</v>
      </c>
      <c r="H8" s="32">
        <f t="shared" si="1"/>
        <v>0</v>
      </c>
      <c r="I8" s="32">
        <f t="shared" si="2"/>
        <v>0</v>
      </c>
      <c r="J8" s="32">
        <f t="shared" si="3"/>
        <v>0</v>
      </c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2.75" customHeight="1" x14ac:dyDescent="0.25">
      <c r="A9" s="29" t="s">
        <v>44</v>
      </c>
      <c r="B9" s="30">
        <v>1</v>
      </c>
      <c r="C9" s="30">
        <v>1</v>
      </c>
      <c r="D9" s="30">
        <v>0</v>
      </c>
      <c r="E9" s="30">
        <v>0</v>
      </c>
      <c r="F9" s="30">
        <v>0</v>
      </c>
      <c r="G9" s="31">
        <f t="shared" si="0"/>
        <v>0</v>
      </c>
      <c r="H9" s="32">
        <f t="shared" si="1"/>
        <v>0</v>
      </c>
      <c r="I9" s="32">
        <f t="shared" si="2"/>
        <v>0</v>
      </c>
      <c r="J9" s="32">
        <f t="shared" si="3"/>
        <v>0</v>
      </c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2.75" customHeight="1" x14ac:dyDescent="0.25">
      <c r="A10" s="29" t="s">
        <v>53</v>
      </c>
      <c r="B10" s="30">
        <v>1</v>
      </c>
      <c r="C10" s="30">
        <v>1</v>
      </c>
      <c r="D10" s="30">
        <v>0</v>
      </c>
      <c r="E10" s="30">
        <v>0</v>
      </c>
      <c r="F10" s="30">
        <v>0</v>
      </c>
      <c r="G10" s="31">
        <f t="shared" si="0"/>
        <v>0</v>
      </c>
      <c r="H10" s="32">
        <f t="shared" si="1"/>
        <v>0</v>
      </c>
      <c r="I10" s="32">
        <f t="shared" si="2"/>
        <v>0</v>
      </c>
      <c r="J10" s="32">
        <f t="shared" si="3"/>
        <v>0</v>
      </c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2.75" customHeight="1" x14ac:dyDescent="0.25">
      <c r="A11" s="29" t="s">
        <v>57</v>
      </c>
      <c r="B11" s="30">
        <v>1</v>
      </c>
      <c r="C11" s="30">
        <v>1</v>
      </c>
      <c r="D11" s="30">
        <v>0</v>
      </c>
      <c r="E11" s="30">
        <v>0</v>
      </c>
      <c r="F11" s="30">
        <v>0</v>
      </c>
      <c r="G11" s="31">
        <f t="shared" si="0"/>
        <v>0</v>
      </c>
      <c r="H11" s="32">
        <f t="shared" si="1"/>
        <v>0</v>
      </c>
      <c r="I11" s="32">
        <f t="shared" si="2"/>
        <v>0</v>
      </c>
      <c r="J11" s="32">
        <f t="shared" si="3"/>
        <v>0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2.75" customHeight="1" x14ac:dyDescent="0.25">
      <c r="A12" s="29" t="s">
        <v>61</v>
      </c>
      <c r="B12" s="30">
        <v>2</v>
      </c>
      <c r="C12" s="30">
        <v>2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si="1"/>
        <v>0</v>
      </c>
      <c r="I12" s="32">
        <f t="shared" si="2"/>
        <v>0</v>
      </c>
      <c r="J12" s="32">
        <f t="shared" si="3"/>
        <v>0</v>
      </c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2.75" customHeight="1" x14ac:dyDescent="0.25">
      <c r="A13" s="29" t="s">
        <v>62</v>
      </c>
      <c r="B13" s="30">
        <v>3</v>
      </c>
      <c r="C13" s="30">
        <v>3</v>
      </c>
      <c r="D13" s="30">
        <v>0</v>
      </c>
      <c r="E13" s="30">
        <v>0</v>
      </c>
      <c r="F13" s="30">
        <v>0</v>
      </c>
      <c r="G13" s="31">
        <f t="shared" si="0"/>
        <v>0</v>
      </c>
      <c r="H13" s="32">
        <f t="shared" si="1"/>
        <v>0</v>
      </c>
      <c r="I13" s="32">
        <f t="shared" si="2"/>
        <v>0</v>
      </c>
      <c r="J13" s="32">
        <f t="shared" si="3"/>
        <v>0</v>
      </c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2.75" customHeight="1" x14ac:dyDescent="0.25">
      <c r="A14" s="29" t="s">
        <v>63</v>
      </c>
      <c r="B14" s="30">
        <v>2</v>
      </c>
      <c r="C14" s="30">
        <v>2</v>
      </c>
      <c r="D14" s="30">
        <v>0</v>
      </c>
      <c r="E14" s="30">
        <v>0</v>
      </c>
      <c r="F14" s="30">
        <v>0</v>
      </c>
      <c r="G14" s="31">
        <f t="shared" si="0"/>
        <v>0</v>
      </c>
      <c r="H14" s="32">
        <f t="shared" si="1"/>
        <v>0</v>
      </c>
      <c r="I14" s="32">
        <f t="shared" si="2"/>
        <v>0</v>
      </c>
      <c r="J14" s="32">
        <f t="shared" si="3"/>
        <v>0</v>
      </c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2.75" customHeight="1" x14ac:dyDescent="0.25">
      <c r="A15" s="29" t="s">
        <v>64</v>
      </c>
      <c r="B15" s="30">
        <v>1</v>
      </c>
      <c r="C15" s="30">
        <v>1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2.75" customHeight="1" x14ac:dyDescent="0.25">
      <c r="A16" s="29" t="s">
        <v>66</v>
      </c>
      <c r="B16" s="30">
        <v>2</v>
      </c>
      <c r="C16" s="30">
        <v>2</v>
      </c>
      <c r="D16" s="30">
        <v>0</v>
      </c>
      <c r="E16" s="30">
        <v>0</v>
      </c>
      <c r="F16" s="30">
        <v>0</v>
      </c>
      <c r="G16" s="31">
        <f t="shared" si="0"/>
        <v>0</v>
      </c>
      <c r="H16" s="32">
        <f t="shared" si="1"/>
        <v>0</v>
      </c>
      <c r="I16" s="32">
        <f t="shared" si="2"/>
        <v>0</v>
      </c>
      <c r="J16" s="32">
        <f t="shared" si="3"/>
        <v>0</v>
      </c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2.75" customHeight="1" x14ac:dyDescent="0.25">
      <c r="A17" s="29" t="s">
        <v>69</v>
      </c>
      <c r="B17" s="30">
        <v>1</v>
      </c>
      <c r="C17" s="30">
        <v>1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2.75" customHeight="1" x14ac:dyDescent="0.25">
      <c r="A18" s="29" t="s">
        <v>70</v>
      </c>
      <c r="B18" s="30">
        <v>1</v>
      </c>
      <c r="C18" s="30">
        <v>1</v>
      </c>
      <c r="D18" s="30">
        <v>0</v>
      </c>
      <c r="E18" s="30">
        <v>0</v>
      </c>
      <c r="F18" s="30">
        <v>0</v>
      </c>
      <c r="G18" s="31">
        <f t="shared" si="0"/>
        <v>0</v>
      </c>
      <c r="H18" s="32">
        <f t="shared" si="1"/>
        <v>0</v>
      </c>
      <c r="I18" s="32">
        <f t="shared" si="2"/>
        <v>0</v>
      </c>
      <c r="J18" s="32">
        <f t="shared" si="3"/>
        <v>0</v>
      </c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2.75" customHeight="1" x14ac:dyDescent="0.25">
      <c r="A19" s="29" t="s">
        <v>71</v>
      </c>
      <c r="B19" s="30">
        <v>2</v>
      </c>
      <c r="C19" s="30">
        <v>2</v>
      </c>
      <c r="D19" s="30">
        <v>1</v>
      </c>
      <c r="E19" s="30">
        <v>1</v>
      </c>
      <c r="F19" s="30">
        <v>1</v>
      </c>
      <c r="G19" s="31">
        <f t="shared" si="0"/>
        <v>0</v>
      </c>
      <c r="H19" s="32">
        <f t="shared" si="1"/>
        <v>50</v>
      </c>
      <c r="I19" s="32">
        <f t="shared" si="2"/>
        <v>50</v>
      </c>
      <c r="J19" s="32">
        <f t="shared" si="3"/>
        <v>0</v>
      </c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2.75" customHeight="1" x14ac:dyDescent="0.25">
      <c r="A20" s="29" t="s">
        <v>75</v>
      </c>
      <c r="B20" s="30">
        <v>9</v>
      </c>
      <c r="C20" s="30">
        <v>9</v>
      </c>
      <c r="D20" s="30">
        <v>0</v>
      </c>
      <c r="E20" s="30">
        <v>0</v>
      </c>
      <c r="F20" s="30">
        <v>0</v>
      </c>
      <c r="G20" s="31">
        <f t="shared" si="0"/>
        <v>0</v>
      </c>
      <c r="H20" s="32">
        <f t="shared" si="1"/>
        <v>0</v>
      </c>
      <c r="I20" s="32">
        <f t="shared" si="2"/>
        <v>0</v>
      </c>
      <c r="J20" s="32">
        <f t="shared" si="3"/>
        <v>0</v>
      </c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2.75" customHeight="1" x14ac:dyDescent="0.25">
      <c r="A21" s="29" t="s">
        <v>76</v>
      </c>
      <c r="B21" s="30">
        <v>1</v>
      </c>
      <c r="C21" s="30">
        <v>1</v>
      </c>
      <c r="D21" s="30">
        <v>0</v>
      </c>
      <c r="E21" s="30">
        <v>0</v>
      </c>
      <c r="F21" s="30">
        <v>0</v>
      </c>
      <c r="G21" s="31">
        <f t="shared" si="0"/>
        <v>0</v>
      </c>
      <c r="H21" s="32">
        <f t="shared" si="1"/>
        <v>0</v>
      </c>
      <c r="I21" s="32">
        <f t="shared" si="2"/>
        <v>0</v>
      </c>
      <c r="J21" s="32">
        <f t="shared" si="3"/>
        <v>0</v>
      </c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2.75" customHeight="1" x14ac:dyDescent="0.25">
      <c r="A22" s="29" t="s">
        <v>77</v>
      </c>
      <c r="B22" s="30">
        <v>2</v>
      </c>
      <c r="C22" s="30">
        <v>2</v>
      </c>
      <c r="D22" s="30">
        <v>0</v>
      </c>
      <c r="E22" s="30">
        <v>0</v>
      </c>
      <c r="F22" s="30">
        <v>0</v>
      </c>
      <c r="G22" s="31">
        <f t="shared" si="0"/>
        <v>0</v>
      </c>
      <c r="H22" s="32">
        <f t="shared" si="1"/>
        <v>0</v>
      </c>
      <c r="I22" s="32">
        <f t="shared" si="2"/>
        <v>0</v>
      </c>
      <c r="J22" s="32">
        <f t="shared" si="3"/>
        <v>0</v>
      </c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2.75" customHeight="1" x14ac:dyDescent="0.25">
      <c r="A23" s="29" t="s">
        <v>78</v>
      </c>
      <c r="B23" s="30">
        <v>1</v>
      </c>
      <c r="C23" s="30">
        <v>1</v>
      </c>
      <c r="D23" s="30">
        <v>0</v>
      </c>
      <c r="E23" s="30">
        <v>0</v>
      </c>
      <c r="F23" s="30">
        <v>0</v>
      </c>
      <c r="G23" s="31">
        <f t="shared" si="0"/>
        <v>0</v>
      </c>
      <c r="H23" s="32">
        <f t="shared" si="1"/>
        <v>0</v>
      </c>
      <c r="I23" s="32">
        <f t="shared" si="2"/>
        <v>0</v>
      </c>
      <c r="J23" s="32">
        <f t="shared" si="3"/>
        <v>0</v>
      </c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2.75" customHeight="1" x14ac:dyDescent="0.25">
      <c r="A24" s="29" t="s">
        <v>79</v>
      </c>
      <c r="B24" s="30">
        <v>2</v>
      </c>
      <c r="C24" s="30">
        <v>2</v>
      </c>
      <c r="D24" s="30">
        <v>0</v>
      </c>
      <c r="E24" s="30">
        <v>0</v>
      </c>
      <c r="F24" s="30">
        <v>0</v>
      </c>
      <c r="G24" s="31">
        <f t="shared" si="0"/>
        <v>0</v>
      </c>
      <c r="H24" s="32">
        <f t="shared" si="1"/>
        <v>0</v>
      </c>
      <c r="I24" s="32">
        <f t="shared" si="2"/>
        <v>0</v>
      </c>
      <c r="J24" s="32">
        <f t="shared" si="3"/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2.75" customHeight="1" x14ac:dyDescent="0.25">
      <c r="A25" s="29" t="s">
        <v>82</v>
      </c>
      <c r="B25" s="30">
        <v>1</v>
      </c>
      <c r="C25" s="30">
        <v>1</v>
      </c>
      <c r="D25" s="30">
        <v>1</v>
      </c>
      <c r="E25" s="30">
        <v>1</v>
      </c>
      <c r="F25" s="30">
        <v>1</v>
      </c>
      <c r="G25" s="31">
        <f t="shared" si="0"/>
        <v>0</v>
      </c>
      <c r="H25" s="32">
        <f t="shared" si="1"/>
        <v>100</v>
      </c>
      <c r="I25" s="32">
        <f t="shared" si="2"/>
        <v>100</v>
      </c>
      <c r="J25" s="32">
        <f t="shared" si="3"/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2.75" customHeight="1" x14ac:dyDescent="0.25">
      <c r="A26" s="29" t="s">
        <v>83</v>
      </c>
      <c r="B26" s="30">
        <v>0</v>
      </c>
      <c r="C26" s="30">
        <v>0</v>
      </c>
      <c r="D26" s="30">
        <v>0</v>
      </c>
      <c r="E26" s="30">
        <v>1</v>
      </c>
      <c r="F26" s="30">
        <v>1</v>
      </c>
      <c r="G26" s="31">
        <f t="shared" si="0"/>
        <v>-1</v>
      </c>
      <c r="H26" s="32">
        <f t="shared" si="1"/>
        <v>0</v>
      </c>
      <c r="I26" s="32">
        <f t="shared" si="2"/>
        <v>100</v>
      </c>
      <c r="J26" s="32">
        <f t="shared" si="3"/>
        <v>-100</v>
      </c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2.75" customHeight="1" x14ac:dyDescent="0.25">
      <c r="A27" s="29" t="s">
        <v>84</v>
      </c>
      <c r="B27" s="30">
        <v>2</v>
      </c>
      <c r="C27" s="30">
        <v>2</v>
      </c>
      <c r="D27" s="30">
        <v>0</v>
      </c>
      <c r="E27" s="30">
        <v>0</v>
      </c>
      <c r="F27" s="30">
        <v>0</v>
      </c>
      <c r="G27" s="31">
        <f t="shared" si="0"/>
        <v>0</v>
      </c>
      <c r="H27" s="32">
        <f t="shared" si="1"/>
        <v>0</v>
      </c>
      <c r="I27" s="32">
        <f t="shared" si="2"/>
        <v>0</v>
      </c>
      <c r="J27" s="32">
        <f t="shared" si="3"/>
        <v>0</v>
      </c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2.75" customHeight="1" x14ac:dyDescent="0.25">
      <c r="A28" s="29" t="s">
        <v>86</v>
      </c>
      <c r="B28" s="30">
        <v>1</v>
      </c>
      <c r="C28" s="30">
        <v>1</v>
      </c>
      <c r="D28" s="30">
        <v>0</v>
      </c>
      <c r="E28" s="30">
        <v>0</v>
      </c>
      <c r="F28" s="30">
        <v>0</v>
      </c>
      <c r="G28" s="31">
        <f t="shared" si="0"/>
        <v>0</v>
      </c>
      <c r="H28" s="32">
        <f t="shared" si="1"/>
        <v>0</v>
      </c>
      <c r="I28" s="32">
        <f t="shared" si="2"/>
        <v>0</v>
      </c>
      <c r="J28" s="32">
        <f t="shared" si="3"/>
        <v>0</v>
      </c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2.75" customHeight="1" x14ac:dyDescent="0.25">
      <c r="A29" s="29" t="s">
        <v>87</v>
      </c>
      <c r="B29" s="30">
        <v>1</v>
      </c>
      <c r="C29" s="30">
        <v>1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2.75" customHeight="1" x14ac:dyDescent="0.25">
      <c r="A30" s="29" t="s">
        <v>90</v>
      </c>
      <c r="B30" s="30">
        <v>1</v>
      </c>
      <c r="C30" s="30">
        <v>1</v>
      </c>
      <c r="D30" s="30">
        <v>0</v>
      </c>
      <c r="E30" s="30">
        <v>0</v>
      </c>
      <c r="F30" s="30">
        <v>0</v>
      </c>
      <c r="G30" s="31">
        <f t="shared" si="0"/>
        <v>0</v>
      </c>
      <c r="H30" s="32">
        <f t="shared" si="1"/>
        <v>0</v>
      </c>
      <c r="I30" s="32">
        <f t="shared" si="2"/>
        <v>0</v>
      </c>
      <c r="J30" s="32">
        <f t="shared" si="3"/>
        <v>0</v>
      </c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2.75" customHeight="1" x14ac:dyDescent="0.25">
      <c r="A31" s="29" t="s">
        <v>91</v>
      </c>
      <c r="B31" s="30">
        <v>1</v>
      </c>
      <c r="C31" s="30">
        <v>1</v>
      </c>
      <c r="D31" s="30">
        <v>0</v>
      </c>
      <c r="E31" s="30">
        <v>0</v>
      </c>
      <c r="F31" s="30">
        <v>0</v>
      </c>
      <c r="G31" s="31">
        <f t="shared" si="0"/>
        <v>0</v>
      </c>
      <c r="H31" s="32">
        <f t="shared" si="1"/>
        <v>0</v>
      </c>
      <c r="I31" s="32">
        <f t="shared" si="2"/>
        <v>0</v>
      </c>
      <c r="J31" s="32">
        <f t="shared" si="3"/>
        <v>0</v>
      </c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2.75" customHeight="1" x14ac:dyDescent="0.25">
      <c r="A32" s="29" t="s">
        <v>92</v>
      </c>
      <c r="B32" s="30">
        <v>3</v>
      </c>
      <c r="C32" s="30">
        <v>3</v>
      </c>
      <c r="D32" s="30">
        <v>0</v>
      </c>
      <c r="E32" s="30">
        <v>0</v>
      </c>
      <c r="F32" s="30">
        <v>0</v>
      </c>
      <c r="G32" s="31">
        <f t="shared" si="0"/>
        <v>0</v>
      </c>
      <c r="H32" s="32">
        <f t="shared" si="1"/>
        <v>0</v>
      </c>
      <c r="I32" s="32">
        <f t="shared" si="2"/>
        <v>0</v>
      </c>
      <c r="J32" s="32">
        <f t="shared" si="3"/>
        <v>0</v>
      </c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2.75" customHeight="1" x14ac:dyDescent="0.25">
      <c r="A33" s="29" t="s">
        <v>93</v>
      </c>
      <c r="B33" s="30">
        <v>2</v>
      </c>
      <c r="C33" s="30">
        <v>2</v>
      </c>
      <c r="D33" s="30">
        <v>0</v>
      </c>
      <c r="E33" s="30">
        <v>0</v>
      </c>
      <c r="F33" s="30">
        <v>0</v>
      </c>
      <c r="G33" s="31">
        <f t="shared" si="0"/>
        <v>0</v>
      </c>
      <c r="H33" s="32">
        <f t="shared" si="1"/>
        <v>0</v>
      </c>
      <c r="I33" s="32">
        <f t="shared" si="2"/>
        <v>0</v>
      </c>
      <c r="J33" s="32">
        <f t="shared" si="3"/>
        <v>0</v>
      </c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2.75" customHeight="1" x14ac:dyDescent="0.25">
      <c r="A34" s="29" t="s">
        <v>94</v>
      </c>
      <c r="B34" s="30">
        <v>1</v>
      </c>
      <c r="C34" s="30">
        <v>1</v>
      </c>
      <c r="D34" s="30">
        <v>0</v>
      </c>
      <c r="E34" s="30">
        <v>0</v>
      </c>
      <c r="F34" s="30">
        <v>0</v>
      </c>
      <c r="G34" s="31">
        <f t="shared" si="0"/>
        <v>0</v>
      </c>
      <c r="H34" s="68" t="s">
        <v>20</v>
      </c>
      <c r="I34" s="68" t="s">
        <v>20</v>
      </c>
      <c r="J34" s="68" t="s">
        <v>20</v>
      </c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2.75" customHeight="1" x14ac:dyDescent="0.25">
      <c r="A35" s="29" t="s">
        <v>95</v>
      </c>
      <c r="B35" s="30">
        <v>1</v>
      </c>
      <c r="C35" s="30">
        <v>1</v>
      </c>
      <c r="D35" s="30">
        <v>0</v>
      </c>
      <c r="E35" s="30">
        <v>0</v>
      </c>
      <c r="F35" s="30">
        <v>0</v>
      </c>
      <c r="G35" s="31">
        <f t="shared" si="0"/>
        <v>0</v>
      </c>
      <c r="H35" s="32">
        <f t="shared" si="1"/>
        <v>0</v>
      </c>
      <c r="I35" s="32">
        <f t="shared" si="2"/>
        <v>0</v>
      </c>
      <c r="J35" s="32">
        <f t="shared" si="3"/>
        <v>0</v>
      </c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2.75" customHeight="1" x14ac:dyDescent="0.25">
      <c r="A36" s="29" t="s">
        <v>96</v>
      </c>
      <c r="B36" s="30">
        <v>1</v>
      </c>
      <c r="C36" s="30">
        <v>1</v>
      </c>
      <c r="D36" s="30">
        <v>0</v>
      </c>
      <c r="E36" s="30">
        <v>0</v>
      </c>
      <c r="F36" s="30">
        <v>0</v>
      </c>
      <c r="G36" s="31">
        <f t="shared" si="0"/>
        <v>0</v>
      </c>
      <c r="H36" s="32">
        <f t="shared" si="1"/>
        <v>0</v>
      </c>
      <c r="I36" s="32">
        <f t="shared" si="2"/>
        <v>0</v>
      </c>
      <c r="J36" s="32">
        <f t="shared" si="3"/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2.75" customHeight="1" x14ac:dyDescent="0.25">
      <c r="A37" s="29" t="s">
        <v>97</v>
      </c>
      <c r="B37" s="30">
        <v>1</v>
      </c>
      <c r="C37" s="30">
        <v>1</v>
      </c>
      <c r="D37" s="30">
        <v>0</v>
      </c>
      <c r="E37" s="30">
        <v>0</v>
      </c>
      <c r="F37" s="30">
        <v>0</v>
      </c>
      <c r="G37" s="31">
        <f t="shared" si="0"/>
        <v>0</v>
      </c>
      <c r="H37" s="32">
        <f t="shared" si="1"/>
        <v>0</v>
      </c>
      <c r="I37" s="32">
        <f t="shared" si="2"/>
        <v>0</v>
      </c>
      <c r="J37" s="32">
        <f t="shared" si="3"/>
        <v>0</v>
      </c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2.75" customHeight="1" x14ac:dyDescent="0.25">
      <c r="A38" s="29" t="s">
        <v>99</v>
      </c>
      <c r="B38" s="30">
        <v>2</v>
      </c>
      <c r="C38" s="30">
        <v>2</v>
      </c>
      <c r="D38" s="30">
        <v>0</v>
      </c>
      <c r="E38" s="30">
        <v>0</v>
      </c>
      <c r="F38" s="30">
        <v>0</v>
      </c>
      <c r="G38" s="31">
        <f t="shared" si="0"/>
        <v>0</v>
      </c>
      <c r="H38" s="32">
        <f t="shared" si="1"/>
        <v>0</v>
      </c>
      <c r="I38" s="32">
        <f t="shared" si="2"/>
        <v>0</v>
      </c>
      <c r="J38" s="32">
        <f t="shared" si="3"/>
        <v>0</v>
      </c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2.75" customHeight="1" x14ac:dyDescent="0.25">
      <c r="A39" s="29" t="s">
        <v>104</v>
      </c>
      <c r="B39" s="30">
        <v>2</v>
      </c>
      <c r="C39" s="30">
        <v>2</v>
      </c>
      <c r="D39" s="30">
        <v>0</v>
      </c>
      <c r="E39" s="30">
        <v>0</v>
      </c>
      <c r="F39" s="30">
        <v>0</v>
      </c>
      <c r="G39" s="31">
        <f t="shared" si="0"/>
        <v>0</v>
      </c>
      <c r="H39" s="32">
        <f t="shared" si="1"/>
        <v>0</v>
      </c>
      <c r="I39" s="32">
        <f t="shared" si="2"/>
        <v>0</v>
      </c>
      <c r="J39" s="32">
        <f t="shared" si="3"/>
        <v>0</v>
      </c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2.75" customHeight="1" x14ac:dyDescent="0.25">
      <c r="A40" s="29" t="s">
        <v>105</v>
      </c>
      <c r="B40" s="30">
        <v>1</v>
      </c>
      <c r="C40" s="30">
        <v>1</v>
      </c>
      <c r="D40" s="30">
        <v>0</v>
      </c>
      <c r="E40" s="30">
        <v>0</v>
      </c>
      <c r="F40" s="30">
        <v>0</v>
      </c>
      <c r="G40" s="31">
        <f t="shared" si="0"/>
        <v>0</v>
      </c>
      <c r="H40" s="32">
        <f t="shared" si="1"/>
        <v>0</v>
      </c>
      <c r="I40" s="32">
        <f t="shared" si="2"/>
        <v>0</v>
      </c>
      <c r="J40" s="32">
        <f t="shared" si="3"/>
        <v>0</v>
      </c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2.75" customHeight="1" x14ac:dyDescent="0.25">
      <c r="A41" s="29" t="s">
        <v>106</v>
      </c>
      <c r="B41" s="30">
        <v>1</v>
      </c>
      <c r="C41" s="30">
        <v>1</v>
      </c>
      <c r="D41" s="30">
        <v>0</v>
      </c>
      <c r="E41" s="30">
        <v>0</v>
      </c>
      <c r="F41" s="30">
        <v>0</v>
      </c>
      <c r="G41" s="31">
        <f t="shared" si="0"/>
        <v>0</v>
      </c>
      <c r="H41" s="32">
        <f t="shared" si="1"/>
        <v>0</v>
      </c>
      <c r="I41" s="32">
        <f t="shared" si="2"/>
        <v>0</v>
      </c>
      <c r="J41" s="32">
        <f t="shared" si="3"/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2.75" customHeight="1" x14ac:dyDescent="0.25">
      <c r="A42" s="29" t="s">
        <v>107</v>
      </c>
      <c r="B42" s="30">
        <v>1</v>
      </c>
      <c r="C42" s="30">
        <v>1</v>
      </c>
      <c r="D42" s="30">
        <v>0</v>
      </c>
      <c r="E42" s="30">
        <v>0</v>
      </c>
      <c r="F42" s="30">
        <v>0</v>
      </c>
      <c r="G42" s="31">
        <f t="shared" si="0"/>
        <v>0</v>
      </c>
      <c r="H42" s="32">
        <f t="shared" si="1"/>
        <v>0</v>
      </c>
      <c r="I42" s="32">
        <f t="shared" si="2"/>
        <v>0</v>
      </c>
      <c r="J42" s="32">
        <f t="shared" si="3"/>
        <v>0</v>
      </c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2.75" customHeight="1" x14ac:dyDescent="0.25">
      <c r="A43" s="29" t="s">
        <v>110</v>
      </c>
      <c r="B43" s="30">
        <v>0</v>
      </c>
      <c r="C43" s="30">
        <v>0</v>
      </c>
      <c r="D43" s="30">
        <v>0</v>
      </c>
      <c r="E43" s="30">
        <v>1</v>
      </c>
      <c r="F43" s="30">
        <v>1</v>
      </c>
      <c r="G43" s="31">
        <f t="shared" si="0"/>
        <v>-1</v>
      </c>
      <c r="H43" s="32">
        <f t="shared" si="1"/>
        <v>0</v>
      </c>
      <c r="I43" s="32">
        <f t="shared" si="2"/>
        <v>100</v>
      </c>
      <c r="J43" s="32">
        <f t="shared" si="3"/>
        <v>-100</v>
      </c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2.75" customHeight="1" x14ac:dyDescent="0.25">
      <c r="A44" s="29" t="s">
        <v>113</v>
      </c>
      <c r="B44" s="30">
        <v>1</v>
      </c>
      <c r="C44" s="30">
        <v>1</v>
      </c>
      <c r="D44" s="30">
        <v>0</v>
      </c>
      <c r="E44" s="30">
        <v>0</v>
      </c>
      <c r="F44" s="30">
        <v>0</v>
      </c>
      <c r="G44" s="31">
        <f t="shared" si="0"/>
        <v>0</v>
      </c>
      <c r="H44" s="32">
        <f t="shared" si="1"/>
        <v>0</v>
      </c>
      <c r="I44" s="32">
        <f t="shared" si="2"/>
        <v>0</v>
      </c>
      <c r="J44" s="32">
        <f t="shared" si="3"/>
        <v>0</v>
      </c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2.75" customHeight="1" x14ac:dyDescent="0.25">
      <c r="A45" s="29" t="s">
        <v>115</v>
      </c>
      <c r="B45" s="30">
        <v>1</v>
      </c>
      <c r="C45" s="30">
        <v>1</v>
      </c>
      <c r="D45" s="30">
        <v>0</v>
      </c>
      <c r="E45" s="30">
        <v>0</v>
      </c>
      <c r="F45" s="30">
        <v>0</v>
      </c>
      <c r="G45" s="31">
        <f t="shared" si="0"/>
        <v>0</v>
      </c>
      <c r="H45" s="32">
        <f t="shared" si="1"/>
        <v>0</v>
      </c>
      <c r="I45" s="32">
        <f t="shared" si="2"/>
        <v>0</v>
      </c>
      <c r="J45" s="32">
        <f t="shared" si="3"/>
        <v>0</v>
      </c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2.75" customHeight="1" x14ac:dyDescent="0.25">
      <c r="A46" s="29" t="s">
        <v>119</v>
      </c>
      <c r="B46" s="30">
        <v>1</v>
      </c>
      <c r="C46" s="30">
        <v>1</v>
      </c>
      <c r="D46" s="30">
        <v>0</v>
      </c>
      <c r="E46" s="30">
        <v>0</v>
      </c>
      <c r="F46" s="30">
        <v>0</v>
      </c>
      <c r="G46" s="31">
        <f t="shared" si="0"/>
        <v>0</v>
      </c>
      <c r="H46" s="32">
        <f t="shared" si="1"/>
        <v>0</v>
      </c>
      <c r="I46" s="32">
        <f t="shared" si="2"/>
        <v>0</v>
      </c>
      <c r="J46" s="32">
        <f t="shared" si="3"/>
        <v>0</v>
      </c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2.75" customHeight="1" x14ac:dyDescent="0.25">
      <c r="A47" s="29" t="s">
        <v>120</v>
      </c>
      <c r="B47" s="30">
        <v>1</v>
      </c>
      <c r="C47" s="30">
        <v>1</v>
      </c>
      <c r="D47" s="30">
        <v>0</v>
      </c>
      <c r="E47" s="30">
        <v>0</v>
      </c>
      <c r="F47" s="30">
        <v>0</v>
      </c>
      <c r="G47" s="31">
        <f t="shared" si="0"/>
        <v>0</v>
      </c>
      <c r="H47" s="32">
        <f t="shared" si="1"/>
        <v>0</v>
      </c>
      <c r="I47" s="32">
        <f t="shared" si="2"/>
        <v>0</v>
      </c>
      <c r="J47" s="32">
        <f t="shared" si="3"/>
        <v>0</v>
      </c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2.75" customHeight="1" x14ac:dyDescent="0.25">
      <c r="A48" s="29" t="s">
        <v>122</v>
      </c>
      <c r="B48" s="30">
        <v>1</v>
      </c>
      <c r="C48" s="30">
        <v>1</v>
      </c>
      <c r="D48" s="30">
        <v>0</v>
      </c>
      <c r="E48" s="30">
        <v>0</v>
      </c>
      <c r="F48" s="30">
        <v>0</v>
      </c>
      <c r="G48" s="31">
        <f t="shared" si="0"/>
        <v>0</v>
      </c>
      <c r="H48" s="32">
        <f t="shared" si="1"/>
        <v>0</v>
      </c>
      <c r="I48" s="32">
        <f t="shared" si="2"/>
        <v>0</v>
      </c>
      <c r="J48" s="32">
        <f t="shared" si="3"/>
        <v>0</v>
      </c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2.75" customHeight="1" x14ac:dyDescent="0.25">
      <c r="A49" s="29" t="s">
        <v>126</v>
      </c>
      <c r="B49" s="30">
        <v>1</v>
      </c>
      <c r="C49" s="30">
        <v>1</v>
      </c>
      <c r="D49" s="30">
        <v>0</v>
      </c>
      <c r="E49" s="30">
        <v>0</v>
      </c>
      <c r="F49" s="30">
        <v>0</v>
      </c>
      <c r="G49" s="31">
        <f t="shared" si="0"/>
        <v>0</v>
      </c>
      <c r="H49" s="32">
        <f t="shared" si="1"/>
        <v>0</v>
      </c>
      <c r="I49" s="32">
        <f t="shared" si="2"/>
        <v>0</v>
      </c>
      <c r="J49" s="32">
        <f t="shared" si="3"/>
        <v>0</v>
      </c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2.75" customHeight="1" x14ac:dyDescent="0.25">
      <c r="A50" s="29" t="s">
        <v>127</v>
      </c>
      <c r="B50" s="30">
        <v>4</v>
      </c>
      <c r="C50" s="30">
        <v>4</v>
      </c>
      <c r="D50" s="30">
        <v>0</v>
      </c>
      <c r="E50" s="30">
        <v>0</v>
      </c>
      <c r="F50" s="30">
        <v>0</v>
      </c>
      <c r="G50" s="31">
        <f t="shared" si="0"/>
        <v>0</v>
      </c>
      <c r="H50" s="32">
        <f t="shared" si="1"/>
        <v>0</v>
      </c>
      <c r="I50" s="32">
        <f t="shared" si="2"/>
        <v>0</v>
      </c>
      <c r="J50" s="32">
        <f t="shared" si="3"/>
        <v>0</v>
      </c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2.75" customHeight="1" x14ac:dyDescent="0.25">
      <c r="A51" s="29" t="s">
        <v>129</v>
      </c>
      <c r="B51" s="30">
        <v>1</v>
      </c>
      <c r="C51" s="30">
        <v>1</v>
      </c>
      <c r="D51" s="30">
        <v>0</v>
      </c>
      <c r="E51" s="30">
        <v>0</v>
      </c>
      <c r="F51" s="30">
        <v>0</v>
      </c>
      <c r="G51" s="31">
        <f t="shared" si="0"/>
        <v>0</v>
      </c>
      <c r="H51" s="32">
        <f t="shared" si="1"/>
        <v>0</v>
      </c>
      <c r="I51" s="32">
        <f t="shared" si="2"/>
        <v>0</v>
      </c>
      <c r="J51" s="32">
        <f t="shared" si="3"/>
        <v>0</v>
      </c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2.75" customHeight="1" x14ac:dyDescent="0.25">
      <c r="A52" s="29" t="s">
        <v>130</v>
      </c>
      <c r="B52" s="30">
        <v>3</v>
      </c>
      <c r="C52" s="30">
        <v>3</v>
      </c>
      <c r="D52" s="30">
        <v>0</v>
      </c>
      <c r="E52" s="30">
        <v>0</v>
      </c>
      <c r="F52" s="30">
        <v>0</v>
      </c>
      <c r="G52" s="31">
        <f t="shared" si="0"/>
        <v>0</v>
      </c>
      <c r="H52" s="32">
        <f t="shared" si="1"/>
        <v>0</v>
      </c>
      <c r="I52" s="32">
        <f t="shared" si="2"/>
        <v>0</v>
      </c>
      <c r="J52" s="32">
        <f t="shared" si="3"/>
        <v>0</v>
      </c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2.75" customHeight="1" x14ac:dyDescent="0.25">
      <c r="A53" s="29" t="s">
        <v>131</v>
      </c>
      <c r="B53" s="30">
        <v>1</v>
      </c>
      <c r="C53" s="30">
        <v>1</v>
      </c>
      <c r="D53" s="30">
        <v>0</v>
      </c>
      <c r="E53" s="30">
        <v>0</v>
      </c>
      <c r="F53" s="30">
        <v>0</v>
      </c>
      <c r="G53" s="31">
        <f t="shared" si="0"/>
        <v>0</v>
      </c>
      <c r="H53" s="32">
        <f t="shared" si="1"/>
        <v>0</v>
      </c>
      <c r="I53" s="32">
        <f t="shared" si="2"/>
        <v>0</v>
      </c>
      <c r="J53" s="32">
        <f t="shared" si="3"/>
        <v>0</v>
      </c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2.75" customHeight="1" x14ac:dyDescent="0.25">
      <c r="A54" s="29" t="s">
        <v>132</v>
      </c>
      <c r="B54" s="30">
        <v>1</v>
      </c>
      <c r="C54" s="30">
        <v>1</v>
      </c>
      <c r="D54" s="30">
        <v>0</v>
      </c>
      <c r="E54" s="30">
        <v>0</v>
      </c>
      <c r="F54" s="30">
        <v>0</v>
      </c>
      <c r="G54" s="31">
        <f t="shared" si="0"/>
        <v>0</v>
      </c>
      <c r="H54" s="32">
        <f t="shared" si="1"/>
        <v>0</v>
      </c>
      <c r="I54" s="32">
        <f t="shared" si="2"/>
        <v>0</v>
      </c>
      <c r="J54" s="32">
        <f t="shared" si="3"/>
        <v>0</v>
      </c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2.75" customHeight="1" x14ac:dyDescent="0.25">
      <c r="A55" s="43" t="s">
        <v>135</v>
      </c>
      <c r="B55" s="75">
        <v>1</v>
      </c>
      <c r="C55" s="75">
        <v>1</v>
      </c>
      <c r="D55" s="75">
        <v>0</v>
      </c>
      <c r="E55" s="75">
        <v>0</v>
      </c>
      <c r="F55" s="75">
        <v>0</v>
      </c>
      <c r="G55" s="76">
        <f t="shared" si="0"/>
        <v>0</v>
      </c>
      <c r="H55" s="77">
        <f t="shared" si="1"/>
        <v>0</v>
      </c>
      <c r="I55" s="77">
        <f t="shared" si="2"/>
        <v>0</v>
      </c>
      <c r="J55" s="77">
        <f t="shared" si="3"/>
        <v>0</v>
      </c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2.75" customHeight="1" x14ac:dyDescent="0.25">
      <c r="A56" s="24" t="s">
        <v>17</v>
      </c>
      <c r="B56" s="37">
        <f>SUM(B5:B55)</f>
        <v>76</v>
      </c>
      <c r="C56" s="37">
        <f>SUM(C5:C55)</f>
        <v>76</v>
      </c>
      <c r="D56" s="37">
        <f>SUM(D5:D55)</f>
        <v>3</v>
      </c>
      <c r="E56" s="37">
        <f>SUM(E5:E55)</f>
        <v>5</v>
      </c>
      <c r="F56" s="37">
        <f>SUM(F5:F55)</f>
        <v>5</v>
      </c>
      <c r="G56" s="27">
        <f t="shared" si="0"/>
        <v>-2</v>
      </c>
      <c r="H56" s="28">
        <f t="shared" si="1"/>
        <v>3.8461538461538463</v>
      </c>
      <c r="I56" s="28">
        <f t="shared" si="2"/>
        <v>6.4102564102564097</v>
      </c>
      <c r="J56" s="28">
        <f t="shared" si="3"/>
        <v>-2.5641025641025639</v>
      </c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2.75" customHeight="1" x14ac:dyDescent="0.25"/>
    <row r="58" spans="1:20" ht="12.75" customHeight="1" x14ac:dyDescent="0.25">
      <c r="A58" s="6" t="s">
        <v>18</v>
      </c>
    </row>
    <row r="59" spans="1:20" ht="12.75" customHeight="1" x14ac:dyDescent="0.25">
      <c r="A59" s="6" t="s">
        <v>19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25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3" ht="25.5" customHeight="1" x14ac:dyDescent="0.25">
      <c r="A1" s="82" t="s">
        <v>35</v>
      </c>
      <c r="B1" s="83"/>
      <c r="C1" s="83"/>
      <c r="D1" s="83"/>
      <c r="E1" s="83"/>
      <c r="F1" s="83"/>
      <c r="G1" s="83"/>
      <c r="H1" s="83"/>
      <c r="I1" s="83"/>
      <c r="J1" s="83"/>
    </row>
    <row r="2" spans="1:13" x14ac:dyDescent="0.25">
      <c r="B2" s="1"/>
      <c r="C2" s="1"/>
      <c r="D2" s="1"/>
      <c r="E2" s="1"/>
      <c r="F2" s="1"/>
      <c r="G2" s="1"/>
      <c r="H2" s="1"/>
      <c r="I2" s="1"/>
      <c r="J2" s="1"/>
    </row>
    <row r="3" spans="1:13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  <c r="K3" s="6"/>
      <c r="L3" s="6"/>
      <c r="M3" s="6"/>
    </row>
    <row r="4" spans="1:13" ht="4.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2.75" customHeight="1" x14ac:dyDescent="0.25">
      <c r="A5" s="29" t="s">
        <v>42</v>
      </c>
      <c r="B5" s="30">
        <v>1</v>
      </c>
      <c r="C5" s="30">
        <v>1</v>
      </c>
      <c r="D5" s="30">
        <v>0</v>
      </c>
      <c r="E5" s="30">
        <v>0</v>
      </c>
      <c r="F5" s="30">
        <v>0</v>
      </c>
      <c r="G5" s="31">
        <f t="shared" ref="G5:G41" si="0">D5-F5</f>
        <v>0</v>
      </c>
      <c r="H5" s="32">
        <f t="shared" ref="H5:H41" si="1">D5/(B5-D5+F5)*100</f>
        <v>0</v>
      </c>
      <c r="I5" s="32">
        <f t="shared" ref="I5:I41" si="2">F5/(B5-D5+F5)*100</f>
        <v>0</v>
      </c>
      <c r="J5" s="32">
        <f t="shared" ref="J5:J41" si="3">G5/(B5-D5+F5)*100</f>
        <v>0</v>
      </c>
      <c r="K5" s="6"/>
      <c r="L5" s="6"/>
      <c r="M5" s="6"/>
    </row>
    <row r="6" spans="1:13" ht="12.75" customHeight="1" x14ac:dyDescent="0.25">
      <c r="A6" s="29" t="s">
        <v>45</v>
      </c>
      <c r="B6" s="30">
        <v>3</v>
      </c>
      <c r="C6" s="30">
        <v>3</v>
      </c>
      <c r="D6" s="30">
        <v>0</v>
      </c>
      <c r="E6" s="30">
        <v>0</v>
      </c>
      <c r="F6" s="30">
        <v>0</v>
      </c>
      <c r="G6" s="31">
        <f t="shared" si="0"/>
        <v>0</v>
      </c>
      <c r="H6" s="32">
        <f t="shared" si="1"/>
        <v>0</v>
      </c>
      <c r="I6" s="32">
        <f t="shared" si="2"/>
        <v>0</v>
      </c>
      <c r="J6" s="32">
        <f t="shared" si="3"/>
        <v>0</v>
      </c>
      <c r="K6" s="6"/>
      <c r="L6" s="6"/>
      <c r="M6" s="6"/>
    </row>
    <row r="7" spans="1:13" ht="12.75" customHeight="1" x14ac:dyDescent="0.25">
      <c r="A7" s="29" t="s">
        <v>49</v>
      </c>
      <c r="B7" s="30">
        <v>1</v>
      </c>
      <c r="C7" s="30">
        <v>1</v>
      </c>
      <c r="D7" s="30">
        <v>0</v>
      </c>
      <c r="E7" s="30">
        <v>0</v>
      </c>
      <c r="F7" s="30">
        <v>0</v>
      </c>
      <c r="G7" s="31">
        <f t="shared" si="0"/>
        <v>0</v>
      </c>
      <c r="H7" s="32">
        <f t="shared" si="1"/>
        <v>0</v>
      </c>
      <c r="I7" s="32">
        <f t="shared" si="2"/>
        <v>0</v>
      </c>
      <c r="J7" s="32">
        <f t="shared" si="3"/>
        <v>0</v>
      </c>
      <c r="K7" s="6"/>
      <c r="L7" s="6"/>
      <c r="M7" s="6"/>
    </row>
    <row r="8" spans="1:13" ht="12.75" customHeight="1" x14ac:dyDescent="0.25">
      <c r="A8" s="29" t="s">
        <v>50</v>
      </c>
      <c r="B8" s="30">
        <v>1</v>
      </c>
      <c r="C8" s="30">
        <v>1</v>
      </c>
      <c r="D8" s="30">
        <v>0</v>
      </c>
      <c r="E8" s="30">
        <v>0</v>
      </c>
      <c r="F8" s="30">
        <v>0</v>
      </c>
      <c r="G8" s="31">
        <f t="shared" si="0"/>
        <v>0</v>
      </c>
      <c r="H8" s="32">
        <f t="shared" si="1"/>
        <v>0</v>
      </c>
      <c r="I8" s="32">
        <f t="shared" si="2"/>
        <v>0</v>
      </c>
      <c r="J8" s="32">
        <f t="shared" si="3"/>
        <v>0</v>
      </c>
      <c r="K8" s="6"/>
      <c r="L8" s="6"/>
      <c r="M8" s="6"/>
    </row>
    <row r="9" spans="1:13" ht="12.75" customHeight="1" x14ac:dyDescent="0.25">
      <c r="A9" s="29" t="s">
        <v>52</v>
      </c>
      <c r="B9" s="30">
        <v>1</v>
      </c>
      <c r="C9" s="30">
        <v>1</v>
      </c>
      <c r="D9" s="30">
        <v>0</v>
      </c>
      <c r="E9" s="30">
        <v>0</v>
      </c>
      <c r="F9" s="30">
        <v>0</v>
      </c>
      <c r="G9" s="31">
        <f t="shared" si="0"/>
        <v>0</v>
      </c>
      <c r="H9" s="32">
        <f t="shared" si="1"/>
        <v>0</v>
      </c>
      <c r="I9" s="32">
        <f t="shared" si="2"/>
        <v>0</v>
      </c>
      <c r="J9" s="32">
        <f t="shared" si="3"/>
        <v>0</v>
      </c>
      <c r="K9" s="6"/>
      <c r="L9" s="6"/>
      <c r="M9" s="6"/>
    </row>
    <row r="10" spans="1:13" ht="12.75" customHeight="1" x14ac:dyDescent="0.25">
      <c r="A10" s="29" t="s">
        <v>53</v>
      </c>
      <c r="B10" s="30">
        <v>2</v>
      </c>
      <c r="C10" s="30">
        <v>2</v>
      </c>
      <c r="D10" s="30">
        <v>0</v>
      </c>
      <c r="E10" s="30">
        <v>0</v>
      </c>
      <c r="F10" s="30">
        <v>0</v>
      </c>
      <c r="G10" s="31">
        <f t="shared" si="0"/>
        <v>0</v>
      </c>
      <c r="H10" s="32">
        <f t="shared" si="1"/>
        <v>0</v>
      </c>
      <c r="I10" s="32">
        <f t="shared" si="2"/>
        <v>0</v>
      </c>
      <c r="J10" s="32">
        <f t="shared" si="3"/>
        <v>0</v>
      </c>
      <c r="K10" s="6"/>
      <c r="L10" s="6"/>
      <c r="M10" s="6"/>
    </row>
    <row r="11" spans="1:13" ht="12.75" customHeight="1" x14ac:dyDescent="0.25">
      <c r="A11" s="29" t="s">
        <v>54</v>
      </c>
      <c r="B11" s="30">
        <v>1</v>
      </c>
      <c r="C11" s="30">
        <v>1</v>
      </c>
      <c r="D11" s="30">
        <v>0</v>
      </c>
      <c r="E11" s="30">
        <v>0</v>
      </c>
      <c r="F11" s="30">
        <v>0</v>
      </c>
      <c r="G11" s="31">
        <f t="shared" si="0"/>
        <v>0</v>
      </c>
      <c r="H11" s="32">
        <f t="shared" si="1"/>
        <v>0</v>
      </c>
      <c r="I11" s="32">
        <f t="shared" si="2"/>
        <v>0</v>
      </c>
      <c r="J11" s="32">
        <f t="shared" si="3"/>
        <v>0</v>
      </c>
      <c r="K11" s="6"/>
      <c r="L11" s="6"/>
      <c r="M11" s="6"/>
    </row>
    <row r="12" spans="1:13" ht="12.75" customHeight="1" x14ac:dyDescent="0.25">
      <c r="A12" s="29" t="s">
        <v>55</v>
      </c>
      <c r="B12" s="30">
        <v>2</v>
      </c>
      <c r="C12" s="30">
        <v>2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si="1"/>
        <v>0</v>
      </c>
      <c r="I12" s="32">
        <f t="shared" si="2"/>
        <v>0</v>
      </c>
      <c r="J12" s="32">
        <f t="shared" si="3"/>
        <v>0</v>
      </c>
      <c r="K12" s="6"/>
      <c r="L12" s="6"/>
      <c r="M12" s="6"/>
    </row>
    <row r="13" spans="1:13" ht="12.75" customHeight="1" x14ac:dyDescent="0.25">
      <c r="A13" s="29" t="s">
        <v>58</v>
      </c>
      <c r="B13" s="30">
        <v>1</v>
      </c>
      <c r="C13" s="30">
        <v>1</v>
      </c>
      <c r="D13" s="30">
        <v>0</v>
      </c>
      <c r="E13" s="30">
        <v>0</v>
      </c>
      <c r="F13" s="30">
        <v>0</v>
      </c>
      <c r="G13" s="31">
        <f t="shared" si="0"/>
        <v>0</v>
      </c>
      <c r="H13" s="32">
        <f t="shared" si="1"/>
        <v>0</v>
      </c>
      <c r="I13" s="32">
        <f t="shared" si="2"/>
        <v>0</v>
      </c>
      <c r="J13" s="32">
        <f t="shared" si="3"/>
        <v>0</v>
      </c>
      <c r="K13" s="6"/>
      <c r="L13" s="6"/>
      <c r="M13" s="6"/>
    </row>
    <row r="14" spans="1:13" ht="12.75" customHeight="1" x14ac:dyDescent="0.25">
      <c r="A14" s="29" t="s">
        <v>61</v>
      </c>
      <c r="B14" s="30">
        <v>1</v>
      </c>
      <c r="C14" s="30">
        <v>1</v>
      </c>
      <c r="D14" s="30">
        <v>1</v>
      </c>
      <c r="E14" s="30">
        <v>0</v>
      </c>
      <c r="F14" s="30">
        <v>0</v>
      </c>
      <c r="G14" s="31">
        <f t="shared" si="0"/>
        <v>1</v>
      </c>
      <c r="H14" s="65" t="s">
        <v>20</v>
      </c>
      <c r="I14" s="65" t="s">
        <v>20</v>
      </c>
      <c r="J14" s="65" t="s">
        <v>20</v>
      </c>
      <c r="K14" s="6"/>
      <c r="L14" s="6"/>
      <c r="M14" s="6"/>
    </row>
    <row r="15" spans="1:13" ht="12.75" customHeight="1" x14ac:dyDescent="0.25">
      <c r="A15" s="29" t="s">
        <v>62</v>
      </c>
      <c r="B15" s="30">
        <v>3</v>
      </c>
      <c r="C15" s="30">
        <v>3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  <c r="K15" s="6"/>
      <c r="L15" s="6"/>
      <c r="M15" s="6"/>
    </row>
    <row r="16" spans="1:13" ht="12.75" customHeight="1" x14ac:dyDescent="0.25">
      <c r="A16" s="29" t="s">
        <v>63</v>
      </c>
      <c r="B16" s="30">
        <v>1</v>
      </c>
      <c r="C16" s="30">
        <v>1</v>
      </c>
      <c r="D16" s="30">
        <v>0</v>
      </c>
      <c r="E16" s="30">
        <v>0</v>
      </c>
      <c r="F16" s="30">
        <v>0</v>
      </c>
      <c r="G16" s="31">
        <f t="shared" si="0"/>
        <v>0</v>
      </c>
      <c r="H16" s="32">
        <f t="shared" si="1"/>
        <v>0</v>
      </c>
      <c r="I16" s="32">
        <f t="shared" si="2"/>
        <v>0</v>
      </c>
      <c r="J16" s="32">
        <f t="shared" si="3"/>
        <v>0</v>
      </c>
      <c r="K16" s="6"/>
      <c r="L16" s="6"/>
      <c r="M16" s="6"/>
    </row>
    <row r="17" spans="1:13" ht="12.75" customHeight="1" x14ac:dyDescent="0.25">
      <c r="A17" s="29" t="s">
        <v>66</v>
      </c>
      <c r="B17" s="30">
        <v>1</v>
      </c>
      <c r="C17" s="30">
        <v>1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  <c r="K17" s="6"/>
      <c r="L17" s="6"/>
      <c r="M17" s="6"/>
    </row>
    <row r="18" spans="1:13" ht="12.75" customHeight="1" x14ac:dyDescent="0.25">
      <c r="A18" s="29" t="s">
        <v>69</v>
      </c>
      <c r="B18" s="30">
        <v>3</v>
      </c>
      <c r="C18" s="30">
        <v>3</v>
      </c>
      <c r="D18" s="30">
        <v>0</v>
      </c>
      <c r="E18" s="30">
        <v>0</v>
      </c>
      <c r="F18" s="30">
        <v>0</v>
      </c>
      <c r="G18" s="31">
        <f t="shared" si="0"/>
        <v>0</v>
      </c>
      <c r="H18" s="32">
        <f t="shared" si="1"/>
        <v>0</v>
      </c>
      <c r="I18" s="32">
        <f t="shared" si="2"/>
        <v>0</v>
      </c>
      <c r="J18" s="32">
        <f t="shared" si="3"/>
        <v>0</v>
      </c>
      <c r="K18" s="6"/>
      <c r="L18" s="6"/>
      <c r="M18" s="6"/>
    </row>
    <row r="19" spans="1:13" ht="12.75" customHeight="1" x14ac:dyDescent="0.25">
      <c r="A19" s="29" t="s">
        <v>70</v>
      </c>
      <c r="B19" s="30">
        <v>4</v>
      </c>
      <c r="C19" s="30">
        <v>4</v>
      </c>
      <c r="D19" s="30">
        <v>0</v>
      </c>
      <c r="E19" s="30">
        <v>0</v>
      </c>
      <c r="F19" s="30">
        <v>0</v>
      </c>
      <c r="G19" s="31">
        <f t="shared" si="0"/>
        <v>0</v>
      </c>
      <c r="H19" s="32">
        <f t="shared" si="1"/>
        <v>0</v>
      </c>
      <c r="I19" s="32">
        <f t="shared" si="2"/>
        <v>0</v>
      </c>
      <c r="J19" s="32">
        <f t="shared" si="3"/>
        <v>0</v>
      </c>
      <c r="K19" s="6"/>
      <c r="L19" s="6"/>
      <c r="M19" s="6"/>
    </row>
    <row r="20" spans="1:13" ht="12.75" customHeight="1" x14ac:dyDescent="0.25">
      <c r="A20" s="29" t="s">
        <v>71</v>
      </c>
      <c r="B20" s="30">
        <v>1</v>
      </c>
      <c r="C20" s="30">
        <v>1</v>
      </c>
      <c r="D20" s="30">
        <v>0</v>
      </c>
      <c r="E20" s="30">
        <v>0</v>
      </c>
      <c r="F20" s="30">
        <v>0</v>
      </c>
      <c r="G20" s="31">
        <f t="shared" si="0"/>
        <v>0</v>
      </c>
      <c r="H20" s="32">
        <f t="shared" si="1"/>
        <v>0</v>
      </c>
      <c r="I20" s="32">
        <f t="shared" si="2"/>
        <v>0</v>
      </c>
      <c r="J20" s="32">
        <f t="shared" si="3"/>
        <v>0</v>
      </c>
      <c r="K20" s="6"/>
      <c r="L20" s="6"/>
      <c r="M20" s="6"/>
    </row>
    <row r="21" spans="1:13" ht="12.75" customHeight="1" x14ac:dyDescent="0.25">
      <c r="A21" s="29" t="s">
        <v>74</v>
      </c>
      <c r="B21" s="30">
        <v>1</v>
      </c>
      <c r="C21" s="30">
        <v>1</v>
      </c>
      <c r="D21" s="30">
        <v>0</v>
      </c>
      <c r="E21" s="30">
        <v>0</v>
      </c>
      <c r="F21" s="30">
        <v>0</v>
      </c>
      <c r="G21" s="31">
        <f t="shared" si="0"/>
        <v>0</v>
      </c>
      <c r="H21" s="32">
        <f t="shared" si="1"/>
        <v>0</v>
      </c>
      <c r="I21" s="32">
        <f t="shared" si="2"/>
        <v>0</v>
      </c>
      <c r="J21" s="32">
        <f t="shared" si="3"/>
        <v>0</v>
      </c>
      <c r="K21" s="6"/>
      <c r="L21" s="6"/>
      <c r="M21" s="6"/>
    </row>
    <row r="22" spans="1:13" ht="12.75" customHeight="1" x14ac:dyDescent="0.25">
      <c r="A22" s="29" t="s">
        <v>75</v>
      </c>
      <c r="B22" s="30">
        <v>8</v>
      </c>
      <c r="C22" s="30">
        <v>8</v>
      </c>
      <c r="D22" s="30">
        <v>0</v>
      </c>
      <c r="E22" s="30">
        <v>0</v>
      </c>
      <c r="F22" s="30">
        <v>0</v>
      </c>
      <c r="G22" s="31">
        <f t="shared" si="0"/>
        <v>0</v>
      </c>
      <c r="H22" s="68" t="s">
        <v>20</v>
      </c>
      <c r="I22" s="68" t="s">
        <v>20</v>
      </c>
      <c r="J22" s="68" t="s">
        <v>20</v>
      </c>
      <c r="K22" s="6"/>
      <c r="L22" s="6"/>
      <c r="M22" s="6"/>
    </row>
    <row r="23" spans="1:13" ht="12.75" customHeight="1" x14ac:dyDescent="0.25">
      <c r="A23" s="29" t="s">
        <v>76</v>
      </c>
      <c r="B23" s="30">
        <v>1</v>
      </c>
      <c r="C23" s="30">
        <v>1</v>
      </c>
      <c r="D23" s="30">
        <v>0</v>
      </c>
      <c r="E23" s="30">
        <v>0</v>
      </c>
      <c r="F23" s="30">
        <v>0</v>
      </c>
      <c r="G23" s="31">
        <f t="shared" si="0"/>
        <v>0</v>
      </c>
      <c r="H23" s="32">
        <f t="shared" si="1"/>
        <v>0</v>
      </c>
      <c r="I23" s="32">
        <f t="shared" si="2"/>
        <v>0</v>
      </c>
      <c r="J23" s="32">
        <f t="shared" si="3"/>
        <v>0</v>
      </c>
      <c r="K23" s="6"/>
      <c r="L23" s="6"/>
      <c r="M23" s="6"/>
    </row>
    <row r="24" spans="1:13" ht="12.75" customHeight="1" x14ac:dyDescent="0.25">
      <c r="A24" s="29" t="s">
        <v>80</v>
      </c>
      <c r="B24" s="30">
        <v>0</v>
      </c>
      <c r="C24" s="30">
        <v>0</v>
      </c>
      <c r="D24" s="30">
        <v>0</v>
      </c>
      <c r="E24" s="30">
        <v>1</v>
      </c>
      <c r="F24" s="30">
        <v>1</v>
      </c>
      <c r="G24" s="31">
        <f t="shared" si="0"/>
        <v>-1</v>
      </c>
      <c r="H24" s="32">
        <f t="shared" si="1"/>
        <v>0</v>
      </c>
      <c r="I24" s="32">
        <f t="shared" si="2"/>
        <v>100</v>
      </c>
      <c r="J24" s="32">
        <f t="shared" si="3"/>
        <v>-100</v>
      </c>
      <c r="K24" s="6"/>
      <c r="L24" s="6"/>
      <c r="M24" s="6"/>
    </row>
    <row r="25" spans="1:13" ht="12.75" customHeight="1" x14ac:dyDescent="0.25">
      <c r="A25" s="29" t="s">
        <v>83</v>
      </c>
      <c r="B25" s="30">
        <v>1</v>
      </c>
      <c r="C25" s="30">
        <v>1</v>
      </c>
      <c r="D25" s="30">
        <v>0</v>
      </c>
      <c r="E25" s="30">
        <v>0</v>
      </c>
      <c r="F25" s="30">
        <v>0</v>
      </c>
      <c r="G25" s="31">
        <f t="shared" si="0"/>
        <v>0</v>
      </c>
      <c r="H25" s="32">
        <f t="shared" si="1"/>
        <v>0</v>
      </c>
      <c r="I25" s="32">
        <f t="shared" si="2"/>
        <v>0</v>
      </c>
      <c r="J25" s="32">
        <f t="shared" si="3"/>
        <v>0</v>
      </c>
      <c r="K25" s="6"/>
      <c r="L25" s="6"/>
      <c r="M25" s="6"/>
    </row>
    <row r="26" spans="1:13" ht="12.75" customHeight="1" x14ac:dyDescent="0.25">
      <c r="A26" s="29" t="s">
        <v>92</v>
      </c>
      <c r="B26" s="30">
        <v>2</v>
      </c>
      <c r="C26" s="30">
        <v>2</v>
      </c>
      <c r="D26" s="30">
        <v>0</v>
      </c>
      <c r="E26" s="30">
        <v>0</v>
      </c>
      <c r="F26" s="30">
        <v>0</v>
      </c>
      <c r="G26" s="31">
        <f t="shared" si="0"/>
        <v>0</v>
      </c>
      <c r="H26" s="32">
        <f t="shared" si="1"/>
        <v>0</v>
      </c>
      <c r="I26" s="32">
        <f t="shared" si="2"/>
        <v>0</v>
      </c>
      <c r="J26" s="32">
        <f t="shared" si="3"/>
        <v>0</v>
      </c>
      <c r="K26" s="6"/>
      <c r="L26" s="6"/>
      <c r="M26" s="6"/>
    </row>
    <row r="27" spans="1:13" ht="12.75" customHeight="1" x14ac:dyDescent="0.25">
      <c r="A27" s="29" t="s">
        <v>93</v>
      </c>
      <c r="B27" s="30">
        <v>1</v>
      </c>
      <c r="C27" s="30">
        <v>1</v>
      </c>
      <c r="D27" s="30">
        <v>0</v>
      </c>
      <c r="E27" s="30">
        <v>0</v>
      </c>
      <c r="F27" s="30">
        <v>0</v>
      </c>
      <c r="G27" s="31">
        <f t="shared" si="0"/>
        <v>0</v>
      </c>
      <c r="H27" s="32">
        <f t="shared" si="1"/>
        <v>0</v>
      </c>
      <c r="I27" s="32">
        <f t="shared" si="2"/>
        <v>0</v>
      </c>
      <c r="J27" s="32">
        <f t="shared" si="3"/>
        <v>0</v>
      </c>
      <c r="K27" s="6"/>
      <c r="L27" s="6"/>
      <c r="M27" s="6"/>
    </row>
    <row r="28" spans="1:13" ht="12.75" customHeight="1" x14ac:dyDescent="0.25">
      <c r="A28" s="29" t="s">
        <v>95</v>
      </c>
      <c r="B28" s="30">
        <v>2</v>
      </c>
      <c r="C28" s="30">
        <v>2</v>
      </c>
      <c r="D28" s="30">
        <v>0</v>
      </c>
      <c r="E28" s="30">
        <v>0</v>
      </c>
      <c r="F28" s="30">
        <v>0</v>
      </c>
      <c r="G28" s="31">
        <f t="shared" si="0"/>
        <v>0</v>
      </c>
      <c r="H28" s="32">
        <f t="shared" si="1"/>
        <v>0</v>
      </c>
      <c r="I28" s="32">
        <f t="shared" si="2"/>
        <v>0</v>
      </c>
      <c r="J28" s="32">
        <f t="shared" si="3"/>
        <v>0</v>
      </c>
      <c r="K28" s="6"/>
      <c r="L28" s="6"/>
      <c r="M28" s="6"/>
    </row>
    <row r="29" spans="1:13" ht="12.75" customHeight="1" x14ac:dyDescent="0.25">
      <c r="A29" s="29" t="s">
        <v>97</v>
      </c>
      <c r="B29" s="30">
        <v>1</v>
      </c>
      <c r="C29" s="30">
        <v>1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  <c r="K29" s="6"/>
      <c r="L29" s="6"/>
      <c r="M29" s="6"/>
    </row>
    <row r="30" spans="1:13" ht="12.75" customHeight="1" x14ac:dyDescent="0.25">
      <c r="A30" s="29" t="s">
        <v>99</v>
      </c>
      <c r="B30" s="30">
        <v>1</v>
      </c>
      <c r="C30" s="30">
        <v>1</v>
      </c>
      <c r="D30" s="30">
        <v>1</v>
      </c>
      <c r="E30" s="30">
        <v>0</v>
      </c>
      <c r="F30" s="30">
        <v>0</v>
      </c>
      <c r="G30" s="31">
        <f t="shared" si="0"/>
        <v>1</v>
      </c>
      <c r="H30" s="65" t="s">
        <v>20</v>
      </c>
      <c r="I30" s="65" t="s">
        <v>20</v>
      </c>
      <c r="J30" s="65" t="s">
        <v>20</v>
      </c>
      <c r="K30" s="6"/>
      <c r="L30" s="6"/>
      <c r="M30" s="6"/>
    </row>
    <row r="31" spans="1:13" ht="12.75" customHeight="1" x14ac:dyDescent="0.25">
      <c r="A31" s="29" t="s">
        <v>105</v>
      </c>
      <c r="B31" s="30">
        <v>1</v>
      </c>
      <c r="C31" s="30">
        <v>1</v>
      </c>
      <c r="D31" s="30">
        <v>0</v>
      </c>
      <c r="E31" s="30">
        <v>0</v>
      </c>
      <c r="F31" s="30">
        <v>0</v>
      </c>
      <c r="G31" s="31">
        <f t="shared" si="0"/>
        <v>0</v>
      </c>
      <c r="H31" s="32">
        <f t="shared" si="1"/>
        <v>0</v>
      </c>
      <c r="I31" s="32">
        <f t="shared" si="2"/>
        <v>0</v>
      </c>
      <c r="J31" s="32">
        <f t="shared" si="3"/>
        <v>0</v>
      </c>
      <c r="K31" s="6"/>
      <c r="L31" s="6"/>
      <c r="M31" s="6"/>
    </row>
    <row r="32" spans="1:13" ht="12.75" customHeight="1" x14ac:dyDescent="0.25">
      <c r="A32" s="29" t="s">
        <v>107</v>
      </c>
      <c r="B32" s="30">
        <v>1</v>
      </c>
      <c r="C32" s="30">
        <v>1</v>
      </c>
      <c r="D32" s="30">
        <v>0</v>
      </c>
      <c r="E32" s="30">
        <v>0</v>
      </c>
      <c r="F32" s="30">
        <v>0</v>
      </c>
      <c r="G32" s="31">
        <f t="shared" si="0"/>
        <v>0</v>
      </c>
      <c r="H32" s="32">
        <f t="shared" si="1"/>
        <v>0</v>
      </c>
      <c r="I32" s="32">
        <f t="shared" si="2"/>
        <v>0</v>
      </c>
      <c r="J32" s="32">
        <f t="shared" si="3"/>
        <v>0</v>
      </c>
      <c r="K32" s="6"/>
      <c r="L32" s="6"/>
      <c r="M32" s="6"/>
    </row>
    <row r="33" spans="1:13" ht="12.75" customHeight="1" x14ac:dyDescent="0.25">
      <c r="A33" s="29" t="s">
        <v>121</v>
      </c>
      <c r="B33" s="30">
        <v>1</v>
      </c>
      <c r="C33" s="30">
        <v>1</v>
      </c>
      <c r="D33" s="30">
        <v>0</v>
      </c>
      <c r="E33" s="30">
        <v>0</v>
      </c>
      <c r="F33" s="30">
        <v>0</v>
      </c>
      <c r="G33" s="31">
        <f t="shared" si="0"/>
        <v>0</v>
      </c>
      <c r="H33" s="32">
        <f t="shared" si="1"/>
        <v>0</v>
      </c>
      <c r="I33" s="32">
        <f t="shared" si="2"/>
        <v>0</v>
      </c>
      <c r="J33" s="32">
        <f t="shared" si="3"/>
        <v>0</v>
      </c>
      <c r="K33" s="6"/>
      <c r="L33" s="6"/>
      <c r="M33" s="6"/>
    </row>
    <row r="34" spans="1:13" ht="12.75" customHeight="1" x14ac:dyDescent="0.25">
      <c r="A34" s="29" t="s">
        <v>125</v>
      </c>
      <c r="B34" s="30">
        <v>1</v>
      </c>
      <c r="C34" s="30">
        <v>1</v>
      </c>
      <c r="D34" s="30">
        <v>0</v>
      </c>
      <c r="E34" s="30">
        <v>0</v>
      </c>
      <c r="F34" s="30">
        <v>0</v>
      </c>
      <c r="G34" s="31">
        <f t="shared" si="0"/>
        <v>0</v>
      </c>
      <c r="H34" s="32">
        <f t="shared" si="1"/>
        <v>0</v>
      </c>
      <c r="I34" s="32">
        <f t="shared" si="2"/>
        <v>0</v>
      </c>
      <c r="J34" s="32">
        <f t="shared" si="3"/>
        <v>0</v>
      </c>
      <c r="K34" s="6"/>
      <c r="L34" s="6"/>
      <c r="M34" s="6"/>
    </row>
    <row r="35" spans="1:13" ht="12.75" customHeight="1" x14ac:dyDescent="0.25">
      <c r="A35" s="29" t="s">
        <v>126</v>
      </c>
      <c r="B35" s="30">
        <v>1</v>
      </c>
      <c r="C35" s="30">
        <v>1</v>
      </c>
      <c r="D35" s="30">
        <v>0</v>
      </c>
      <c r="E35" s="30">
        <v>0</v>
      </c>
      <c r="F35" s="30">
        <v>0</v>
      </c>
      <c r="G35" s="31">
        <f t="shared" si="0"/>
        <v>0</v>
      </c>
      <c r="H35" s="32">
        <f t="shared" si="1"/>
        <v>0</v>
      </c>
      <c r="I35" s="32">
        <f t="shared" si="2"/>
        <v>0</v>
      </c>
      <c r="J35" s="32">
        <f t="shared" si="3"/>
        <v>0</v>
      </c>
      <c r="K35" s="6"/>
      <c r="L35" s="6"/>
      <c r="M35" s="6"/>
    </row>
    <row r="36" spans="1:13" ht="12.75" customHeight="1" x14ac:dyDescent="0.25">
      <c r="A36" s="29" t="s">
        <v>130</v>
      </c>
      <c r="B36" s="30">
        <v>3</v>
      </c>
      <c r="C36" s="30">
        <v>3</v>
      </c>
      <c r="D36" s="30">
        <v>1</v>
      </c>
      <c r="E36" s="30">
        <v>0</v>
      </c>
      <c r="F36" s="30">
        <v>0</v>
      </c>
      <c r="G36" s="31">
        <f t="shared" si="0"/>
        <v>1</v>
      </c>
      <c r="H36" s="32">
        <f t="shared" si="1"/>
        <v>50</v>
      </c>
      <c r="I36" s="32">
        <f t="shared" si="2"/>
        <v>0</v>
      </c>
      <c r="J36" s="32">
        <f t="shared" si="3"/>
        <v>50</v>
      </c>
      <c r="K36" s="6"/>
      <c r="L36" s="6"/>
      <c r="M36" s="6"/>
    </row>
    <row r="37" spans="1:13" ht="12.75" customHeight="1" x14ac:dyDescent="0.25">
      <c r="A37" s="29" t="s">
        <v>132</v>
      </c>
      <c r="B37" s="30">
        <v>1</v>
      </c>
      <c r="C37" s="30">
        <v>1</v>
      </c>
      <c r="D37" s="30">
        <v>0</v>
      </c>
      <c r="E37" s="30">
        <v>0</v>
      </c>
      <c r="F37" s="30">
        <v>0</v>
      </c>
      <c r="G37" s="31">
        <f t="shared" si="0"/>
        <v>0</v>
      </c>
      <c r="H37" s="32">
        <f t="shared" si="1"/>
        <v>0</v>
      </c>
      <c r="I37" s="32">
        <f t="shared" si="2"/>
        <v>0</v>
      </c>
      <c r="J37" s="32">
        <f t="shared" si="3"/>
        <v>0</v>
      </c>
      <c r="K37" s="6"/>
      <c r="L37" s="6"/>
      <c r="M37" s="6"/>
    </row>
    <row r="38" spans="1:13" ht="12.75" customHeight="1" x14ac:dyDescent="0.25">
      <c r="A38" s="29" t="s">
        <v>133</v>
      </c>
      <c r="B38" s="30">
        <v>1</v>
      </c>
      <c r="C38" s="30">
        <v>1</v>
      </c>
      <c r="D38" s="30">
        <v>0</v>
      </c>
      <c r="E38" s="30">
        <v>0</v>
      </c>
      <c r="F38" s="30">
        <v>0</v>
      </c>
      <c r="G38" s="31">
        <f t="shared" si="0"/>
        <v>0</v>
      </c>
      <c r="H38" s="32">
        <f t="shared" si="1"/>
        <v>0</v>
      </c>
      <c r="I38" s="32">
        <f t="shared" si="2"/>
        <v>0</v>
      </c>
      <c r="J38" s="32">
        <f t="shared" si="3"/>
        <v>0</v>
      </c>
      <c r="K38" s="6"/>
      <c r="L38" s="6"/>
      <c r="M38" s="6"/>
    </row>
    <row r="39" spans="1:13" ht="12.75" customHeight="1" x14ac:dyDescent="0.25">
      <c r="A39" s="29" t="s">
        <v>135</v>
      </c>
      <c r="B39" s="30">
        <v>1</v>
      </c>
      <c r="C39" s="30">
        <v>1</v>
      </c>
      <c r="D39" s="30">
        <v>0</v>
      </c>
      <c r="E39" s="30">
        <v>0</v>
      </c>
      <c r="F39" s="30">
        <v>0</v>
      </c>
      <c r="G39" s="31">
        <f t="shared" si="0"/>
        <v>0</v>
      </c>
      <c r="H39" s="32">
        <f t="shared" si="1"/>
        <v>0</v>
      </c>
      <c r="I39" s="32">
        <f t="shared" si="2"/>
        <v>0</v>
      </c>
      <c r="J39" s="32">
        <f t="shared" si="3"/>
        <v>0</v>
      </c>
      <c r="K39" s="6"/>
      <c r="L39" s="6"/>
      <c r="M39" s="6"/>
    </row>
    <row r="40" spans="1:13" ht="12.75" customHeight="1" x14ac:dyDescent="0.25">
      <c r="A40" s="33" t="s">
        <v>136</v>
      </c>
      <c r="B40" s="34">
        <v>1</v>
      </c>
      <c r="C40" s="34">
        <v>1</v>
      </c>
      <c r="D40" s="34">
        <v>0</v>
      </c>
      <c r="E40" s="34">
        <v>0</v>
      </c>
      <c r="F40" s="34">
        <v>0</v>
      </c>
      <c r="G40" s="35">
        <f t="shared" si="0"/>
        <v>0</v>
      </c>
      <c r="H40" s="36">
        <f t="shared" si="1"/>
        <v>0</v>
      </c>
      <c r="I40" s="36">
        <f t="shared" si="2"/>
        <v>0</v>
      </c>
      <c r="J40" s="36">
        <f t="shared" si="3"/>
        <v>0</v>
      </c>
      <c r="K40" s="6"/>
      <c r="L40" s="6"/>
      <c r="M40" s="6"/>
    </row>
    <row r="41" spans="1:13" ht="12.75" customHeight="1" x14ac:dyDescent="0.25">
      <c r="A41" s="24" t="s">
        <v>17</v>
      </c>
      <c r="B41" s="37">
        <f>SUM(B5:B40)</f>
        <v>57</v>
      </c>
      <c r="C41" s="37">
        <f>SUM(C5:C40)</f>
        <v>57</v>
      </c>
      <c r="D41" s="37">
        <f>SUM(D5:D40)</f>
        <v>3</v>
      </c>
      <c r="E41" s="37">
        <f>SUM(E5:E40)</f>
        <v>1</v>
      </c>
      <c r="F41" s="37">
        <f>SUM(F5:F40)</f>
        <v>1</v>
      </c>
      <c r="G41" s="27">
        <f t="shared" si="0"/>
        <v>2</v>
      </c>
      <c r="H41" s="28">
        <f t="shared" si="1"/>
        <v>5.4545454545454541</v>
      </c>
      <c r="I41" s="28">
        <f t="shared" si="2"/>
        <v>1.8181818181818181</v>
      </c>
      <c r="J41" s="28">
        <f t="shared" si="3"/>
        <v>3.6363636363636362</v>
      </c>
      <c r="K41" s="6"/>
      <c r="L41" s="6"/>
      <c r="M41" s="6"/>
    </row>
    <row r="42" spans="1:13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 t="s">
        <v>18</v>
      </c>
    </row>
    <row r="44" spans="1:13" x14ac:dyDescent="0.25">
      <c r="A44" s="6" t="s">
        <v>19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9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75" customHeight="1" x14ac:dyDescent="0.25">
      <c r="A1" s="82" t="s">
        <v>36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s="6" customFormat="1" ht="33.75" customHeight="1" x14ac:dyDescent="0.2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6" customFormat="1" ht="2.25" customHeight="1" x14ac:dyDescent="0.2">
      <c r="B4" s="9"/>
      <c r="C4" s="9"/>
      <c r="D4" s="9"/>
      <c r="E4" s="9"/>
      <c r="F4" s="9"/>
      <c r="G4" s="9"/>
      <c r="H4" s="9"/>
      <c r="I4" s="9"/>
      <c r="J4" s="9"/>
    </row>
    <row r="5" spans="1:10" s="6" customFormat="1" ht="12.75" customHeight="1" x14ac:dyDescent="0.2">
      <c r="A5" s="29" t="s">
        <v>40</v>
      </c>
      <c r="B5" s="30">
        <v>1</v>
      </c>
      <c r="C5" s="30">
        <v>1</v>
      </c>
      <c r="D5" s="30">
        <v>0</v>
      </c>
      <c r="E5" s="30">
        <v>0</v>
      </c>
      <c r="F5" s="30">
        <v>0</v>
      </c>
      <c r="G5" s="31">
        <f t="shared" ref="G5:G36" si="0">D5-F5</f>
        <v>0</v>
      </c>
      <c r="H5" s="32">
        <f>D5/(B5-D5+F5)*100</f>
        <v>0</v>
      </c>
      <c r="I5" s="32">
        <f>F5/(B5-D5+F5)*100</f>
        <v>0</v>
      </c>
      <c r="J5" s="32">
        <f>G5/(B5-D5+F5)*100</f>
        <v>0</v>
      </c>
    </row>
    <row r="6" spans="1:10" s="6" customFormat="1" ht="12.75" customHeight="1" x14ac:dyDescent="0.2">
      <c r="A6" s="29" t="s">
        <v>42</v>
      </c>
      <c r="B6" s="30">
        <v>1</v>
      </c>
      <c r="C6" s="30">
        <v>1</v>
      </c>
      <c r="D6" s="30">
        <v>0</v>
      </c>
      <c r="E6" s="30">
        <v>0</v>
      </c>
      <c r="F6" s="30">
        <v>0</v>
      </c>
      <c r="G6" s="31">
        <f t="shared" si="0"/>
        <v>0</v>
      </c>
      <c r="H6" s="32">
        <f>D6/(B6-D6+F6)*100</f>
        <v>0</v>
      </c>
      <c r="I6" s="32">
        <f>F6/(B6-D6+F6)*100</f>
        <v>0</v>
      </c>
      <c r="J6" s="32">
        <f>G6/(B6-D6+F6)*100</f>
        <v>0</v>
      </c>
    </row>
    <row r="7" spans="1:10" s="6" customFormat="1" ht="12.75" customHeight="1" x14ac:dyDescent="0.2">
      <c r="A7" s="29" t="s">
        <v>43</v>
      </c>
      <c r="B7" s="30">
        <v>2</v>
      </c>
      <c r="C7" s="30">
        <v>2</v>
      </c>
      <c r="D7" s="30">
        <v>0</v>
      </c>
      <c r="E7" s="30">
        <v>0</v>
      </c>
      <c r="F7" s="30">
        <v>0</v>
      </c>
      <c r="G7" s="31">
        <f t="shared" si="0"/>
        <v>0</v>
      </c>
      <c r="H7" s="32">
        <f>D7/(B7-D7+F7)*100</f>
        <v>0</v>
      </c>
      <c r="I7" s="32">
        <f>F7/(B7-D7+F7)*100</f>
        <v>0</v>
      </c>
      <c r="J7" s="32">
        <f>G7/(B7-D7+F7)*100</f>
        <v>0</v>
      </c>
    </row>
    <row r="8" spans="1:10" s="6" customFormat="1" ht="12.75" customHeight="1" x14ac:dyDescent="0.2">
      <c r="A8" s="29" t="s">
        <v>45</v>
      </c>
      <c r="B8" s="30">
        <v>1</v>
      </c>
      <c r="C8" s="30">
        <v>1</v>
      </c>
      <c r="D8" s="30">
        <v>0</v>
      </c>
      <c r="E8" s="30">
        <v>1</v>
      </c>
      <c r="F8" s="30">
        <v>1</v>
      </c>
      <c r="G8" s="31">
        <f t="shared" si="0"/>
        <v>-1</v>
      </c>
      <c r="H8" s="32">
        <f>D8/(B8-D8+F8)*100</f>
        <v>0</v>
      </c>
      <c r="I8" s="32">
        <f>F8/(B8-D8+F8)*100</f>
        <v>50</v>
      </c>
      <c r="J8" s="32">
        <f>G8/(B8-D8+F8)*100</f>
        <v>-50</v>
      </c>
    </row>
    <row r="9" spans="1:10" s="6" customFormat="1" ht="12.75" customHeight="1" x14ac:dyDescent="0.2">
      <c r="A9" s="29" t="s">
        <v>46</v>
      </c>
      <c r="B9" s="30">
        <v>1</v>
      </c>
      <c r="C9" s="30">
        <v>1</v>
      </c>
      <c r="D9" s="30">
        <v>1</v>
      </c>
      <c r="E9" s="30">
        <v>0</v>
      </c>
      <c r="F9" s="30">
        <v>0</v>
      </c>
      <c r="G9" s="31">
        <f t="shared" si="0"/>
        <v>1</v>
      </c>
      <c r="H9" s="65" t="s">
        <v>20</v>
      </c>
      <c r="I9" s="65" t="s">
        <v>20</v>
      </c>
      <c r="J9" s="65" t="s">
        <v>20</v>
      </c>
    </row>
    <row r="10" spans="1:10" s="6" customFormat="1" ht="12.75" customHeight="1" x14ac:dyDescent="0.2">
      <c r="A10" s="29" t="s">
        <v>50</v>
      </c>
      <c r="B10" s="30">
        <v>1</v>
      </c>
      <c r="C10" s="30">
        <v>1</v>
      </c>
      <c r="D10" s="30">
        <v>0</v>
      </c>
      <c r="E10" s="30">
        <v>0</v>
      </c>
      <c r="F10" s="30">
        <v>0</v>
      </c>
      <c r="G10" s="31">
        <f t="shared" si="0"/>
        <v>0</v>
      </c>
      <c r="H10" s="32">
        <f>D10/(B10-D10+F10)*100</f>
        <v>0</v>
      </c>
      <c r="I10" s="32">
        <f>F10/(B10-D10+F10)*100</f>
        <v>0</v>
      </c>
      <c r="J10" s="32">
        <f>G10/(B10-D10+F10)*100</f>
        <v>0</v>
      </c>
    </row>
    <row r="11" spans="1:10" s="6" customFormat="1" ht="12.75" customHeight="1" x14ac:dyDescent="0.2">
      <c r="A11" s="29" t="s">
        <v>52</v>
      </c>
      <c r="B11" s="30">
        <v>1</v>
      </c>
      <c r="C11" s="30">
        <v>1</v>
      </c>
      <c r="D11" s="30">
        <v>1</v>
      </c>
      <c r="E11" s="30">
        <v>0</v>
      </c>
      <c r="F11" s="30">
        <v>0</v>
      </c>
      <c r="G11" s="31">
        <f t="shared" si="0"/>
        <v>1</v>
      </c>
      <c r="H11" s="65" t="s">
        <v>20</v>
      </c>
      <c r="I11" s="65" t="s">
        <v>20</v>
      </c>
      <c r="J11" s="65" t="s">
        <v>20</v>
      </c>
    </row>
    <row r="12" spans="1:10" s="6" customFormat="1" ht="12.75" customHeight="1" x14ac:dyDescent="0.2">
      <c r="A12" s="29" t="s">
        <v>53</v>
      </c>
      <c r="B12" s="30">
        <v>1</v>
      </c>
      <c r="C12" s="30">
        <v>1</v>
      </c>
      <c r="D12" s="30">
        <v>0</v>
      </c>
      <c r="E12" s="30">
        <v>0</v>
      </c>
      <c r="F12" s="30">
        <v>0</v>
      </c>
      <c r="G12" s="31">
        <f t="shared" si="0"/>
        <v>0</v>
      </c>
      <c r="H12" s="32">
        <f t="shared" ref="H12:H52" si="1">D12/(B12-D12+F12)*100</f>
        <v>0</v>
      </c>
      <c r="I12" s="32">
        <f t="shared" ref="I12:I52" si="2">F12/(B12-D12+F12)*100</f>
        <v>0</v>
      </c>
      <c r="J12" s="32">
        <f t="shared" ref="J12:J52" si="3">G12/(B12-D12+F12)*100</f>
        <v>0</v>
      </c>
    </row>
    <row r="13" spans="1:10" s="6" customFormat="1" ht="12.75" customHeight="1" x14ac:dyDescent="0.2">
      <c r="A13" s="29" t="s">
        <v>55</v>
      </c>
      <c r="B13" s="30">
        <v>2</v>
      </c>
      <c r="C13" s="30">
        <v>2</v>
      </c>
      <c r="D13" s="30">
        <v>1</v>
      </c>
      <c r="E13" s="30">
        <v>0</v>
      </c>
      <c r="F13" s="30">
        <v>0</v>
      </c>
      <c r="G13" s="31">
        <f t="shared" si="0"/>
        <v>1</v>
      </c>
      <c r="H13" s="32">
        <f t="shared" si="1"/>
        <v>100</v>
      </c>
      <c r="I13" s="32">
        <f t="shared" si="2"/>
        <v>0</v>
      </c>
      <c r="J13" s="32">
        <f t="shared" si="3"/>
        <v>100</v>
      </c>
    </row>
    <row r="14" spans="1:10" s="6" customFormat="1" ht="12.75" customHeight="1" x14ac:dyDescent="0.2">
      <c r="A14" s="29" t="s">
        <v>56</v>
      </c>
      <c r="B14" s="30">
        <v>1</v>
      </c>
      <c r="C14" s="30">
        <v>1</v>
      </c>
      <c r="D14" s="30">
        <v>0</v>
      </c>
      <c r="E14" s="30">
        <v>0</v>
      </c>
      <c r="F14" s="30">
        <v>0</v>
      </c>
      <c r="G14" s="31">
        <f t="shared" si="0"/>
        <v>0</v>
      </c>
      <c r="H14" s="32">
        <f t="shared" si="1"/>
        <v>0</v>
      </c>
      <c r="I14" s="32">
        <f t="shared" si="2"/>
        <v>0</v>
      </c>
      <c r="J14" s="32">
        <f t="shared" si="3"/>
        <v>0</v>
      </c>
    </row>
    <row r="15" spans="1:10" s="6" customFormat="1" ht="12.75" customHeight="1" x14ac:dyDescent="0.2">
      <c r="A15" s="29" t="s">
        <v>59</v>
      </c>
      <c r="B15" s="30">
        <v>1</v>
      </c>
      <c r="C15" s="30">
        <v>1</v>
      </c>
      <c r="D15" s="30">
        <v>0</v>
      </c>
      <c r="E15" s="30">
        <v>0</v>
      </c>
      <c r="F15" s="30">
        <v>0</v>
      </c>
      <c r="G15" s="31">
        <f t="shared" si="0"/>
        <v>0</v>
      </c>
      <c r="H15" s="32">
        <f t="shared" si="1"/>
        <v>0</v>
      </c>
      <c r="I15" s="32">
        <f t="shared" si="2"/>
        <v>0</v>
      </c>
      <c r="J15" s="32">
        <f t="shared" si="3"/>
        <v>0</v>
      </c>
    </row>
    <row r="16" spans="1:10" s="6" customFormat="1" ht="12.75" customHeight="1" x14ac:dyDescent="0.2">
      <c r="A16" s="29" t="s">
        <v>60</v>
      </c>
      <c r="B16" s="30">
        <v>1</v>
      </c>
      <c r="C16" s="30">
        <v>1</v>
      </c>
      <c r="D16" s="30">
        <v>0</v>
      </c>
      <c r="E16" s="30">
        <v>0</v>
      </c>
      <c r="F16" s="30">
        <v>0</v>
      </c>
      <c r="G16" s="31">
        <f t="shared" si="0"/>
        <v>0</v>
      </c>
      <c r="H16" s="32">
        <f t="shared" si="1"/>
        <v>0</v>
      </c>
      <c r="I16" s="32">
        <f t="shared" si="2"/>
        <v>0</v>
      </c>
      <c r="J16" s="32">
        <f t="shared" si="3"/>
        <v>0</v>
      </c>
    </row>
    <row r="17" spans="1:10" s="6" customFormat="1" ht="12.75" customHeight="1" x14ac:dyDescent="0.2">
      <c r="A17" s="29" t="s">
        <v>61</v>
      </c>
      <c r="B17" s="30">
        <v>2</v>
      </c>
      <c r="C17" s="30">
        <v>2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</row>
    <row r="18" spans="1:10" s="6" customFormat="1" ht="12.75" customHeight="1" x14ac:dyDescent="0.2">
      <c r="A18" s="29" t="s">
        <v>62</v>
      </c>
      <c r="B18" s="30">
        <v>3</v>
      </c>
      <c r="C18" s="30">
        <v>3</v>
      </c>
      <c r="D18" s="30">
        <v>1</v>
      </c>
      <c r="E18" s="30">
        <v>1</v>
      </c>
      <c r="F18" s="30">
        <v>1</v>
      </c>
      <c r="G18" s="31">
        <f t="shared" si="0"/>
        <v>0</v>
      </c>
      <c r="H18" s="32">
        <f t="shared" si="1"/>
        <v>33.333333333333329</v>
      </c>
      <c r="I18" s="32">
        <f t="shared" si="2"/>
        <v>33.333333333333329</v>
      </c>
      <c r="J18" s="32">
        <f t="shared" si="3"/>
        <v>0</v>
      </c>
    </row>
    <row r="19" spans="1:10" s="6" customFormat="1" ht="12.75" customHeight="1" x14ac:dyDescent="0.2">
      <c r="A19" s="29" t="s">
        <v>64</v>
      </c>
      <c r="B19" s="30">
        <v>1</v>
      </c>
      <c r="C19" s="30">
        <v>1</v>
      </c>
      <c r="D19" s="30">
        <v>0</v>
      </c>
      <c r="E19" s="30">
        <v>0</v>
      </c>
      <c r="F19" s="30">
        <v>0</v>
      </c>
      <c r="G19" s="31">
        <f t="shared" si="0"/>
        <v>0</v>
      </c>
      <c r="H19" s="32">
        <f t="shared" si="1"/>
        <v>0</v>
      </c>
      <c r="I19" s="32">
        <f t="shared" si="2"/>
        <v>0</v>
      </c>
      <c r="J19" s="32">
        <f t="shared" si="3"/>
        <v>0</v>
      </c>
    </row>
    <row r="20" spans="1:10" s="6" customFormat="1" ht="12.75" customHeight="1" x14ac:dyDescent="0.2">
      <c r="A20" s="29" t="s">
        <v>65</v>
      </c>
      <c r="B20" s="30">
        <v>1</v>
      </c>
      <c r="C20" s="30">
        <v>1</v>
      </c>
      <c r="D20" s="30">
        <v>0</v>
      </c>
      <c r="E20" s="30">
        <v>0</v>
      </c>
      <c r="F20" s="30">
        <v>0</v>
      </c>
      <c r="G20" s="31">
        <f t="shared" si="0"/>
        <v>0</v>
      </c>
      <c r="H20" s="32">
        <f t="shared" si="1"/>
        <v>0</v>
      </c>
      <c r="I20" s="32">
        <f t="shared" si="2"/>
        <v>0</v>
      </c>
      <c r="J20" s="32">
        <f t="shared" si="3"/>
        <v>0</v>
      </c>
    </row>
    <row r="21" spans="1:10" s="6" customFormat="1" ht="12.75" customHeight="1" x14ac:dyDescent="0.2">
      <c r="A21" s="29" t="s">
        <v>67</v>
      </c>
      <c r="B21" s="30">
        <v>1</v>
      </c>
      <c r="C21" s="30">
        <v>1</v>
      </c>
      <c r="D21" s="30">
        <v>1</v>
      </c>
      <c r="E21" s="30">
        <v>1</v>
      </c>
      <c r="F21" s="30">
        <v>1</v>
      </c>
      <c r="G21" s="31">
        <f t="shared" si="0"/>
        <v>0</v>
      </c>
      <c r="H21" s="32">
        <f t="shared" si="1"/>
        <v>100</v>
      </c>
      <c r="I21" s="32">
        <f t="shared" si="2"/>
        <v>100</v>
      </c>
      <c r="J21" s="32">
        <f t="shared" si="3"/>
        <v>0</v>
      </c>
    </row>
    <row r="22" spans="1:10" s="6" customFormat="1" ht="12.75" customHeight="1" x14ac:dyDescent="0.2">
      <c r="A22" s="29" t="s">
        <v>69</v>
      </c>
      <c r="B22" s="30">
        <v>2</v>
      </c>
      <c r="C22" s="30">
        <v>2</v>
      </c>
      <c r="D22" s="30">
        <v>0</v>
      </c>
      <c r="E22" s="30">
        <v>0</v>
      </c>
      <c r="F22" s="30">
        <v>0</v>
      </c>
      <c r="G22" s="31">
        <f t="shared" si="0"/>
        <v>0</v>
      </c>
      <c r="H22" s="32">
        <f t="shared" si="1"/>
        <v>0</v>
      </c>
      <c r="I22" s="32">
        <f t="shared" si="2"/>
        <v>0</v>
      </c>
      <c r="J22" s="32">
        <f t="shared" si="3"/>
        <v>0</v>
      </c>
    </row>
    <row r="23" spans="1:10" s="6" customFormat="1" ht="12.75" customHeight="1" x14ac:dyDescent="0.2">
      <c r="A23" s="29" t="s">
        <v>71</v>
      </c>
      <c r="B23" s="30">
        <v>1</v>
      </c>
      <c r="C23" s="30">
        <v>1</v>
      </c>
      <c r="D23" s="30">
        <v>1</v>
      </c>
      <c r="E23" s="30">
        <v>1</v>
      </c>
      <c r="F23" s="30">
        <v>1</v>
      </c>
      <c r="G23" s="31">
        <f t="shared" si="0"/>
        <v>0</v>
      </c>
      <c r="H23" s="32">
        <f t="shared" si="1"/>
        <v>100</v>
      </c>
      <c r="I23" s="32">
        <f t="shared" si="2"/>
        <v>100</v>
      </c>
      <c r="J23" s="32">
        <f t="shared" si="3"/>
        <v>0</v>
      </c>
    </row>
    <row r="24" spans="1:10" s="6" customFormat="1" ht="12.75" customHeight="1" x14ac:dyDescent="0.2">
      <c r="A24" s="29" t="s">
        <v>74</v>
      </c>
      <c r="B24" s="30">
        <v>1</v>
      </c>
      <c r="C24" s="30">
        <v>1</v>
      </c>
      <c r="D24" s="30">
        <v>0</v>
      </c>
      <c r="E24" s="30">
        <v>0</v>
      </c>
      <c r="F24" s="30">
        <v>0</v>
      </c>
      <c r="G24" s="31">
        <f t="shared" si="0"/>
        <v>0</v>
      </c>
      <c r="H24" s="32">
        <f t="shared" si="1"/>
        <v>0</v>
      </c>
      <c r="I24" s="32">
        <f t="shared" si="2"/>
        <v>0</v>
      </c>
      <c r="J24" s="32">
        <f t="shared" si="3"/>
        <v>0</v>
      </c>
    </row>
    <row r="25" spans="1:10" s="6" customFormat="1" ht="12.75" customHeight="1" x14ac:dyDescent="0.2">
      <c r="A25" s="29" t="s">
        <v>75</v>
      </c>
      <c r="B25" s="30">
        <v>17</v>
      </c>
      <c r="C25" s="30">
        <v>17</v>
      </c>
      <c r="D25" s="30">
        <v>1</v>
      </c>
      <c r="E25" s="30">
        <v>1</v>
      </c>
      <c r="F25" s="30">
        <v>1</v>
      </c>
      <c r="G25" s="31">
        <f t="shared" si="0"/>
        <v>0</v>
      </c>
      <c r="H25" s="32">
        <f t="shared" si="1"/>
        <v>5.8823529411764701</v>
      </c>
      <c r="I25" s="32">
        <f t="shared" si="2"/>
        <v>5.8823529411764701</v>
      </c>
      <c r="J25" s="32">
        <f t="shared" si="3"/>
        <v>0</v>
      </c>
    </row>
    <row r="26" spans="1:10" s="6" customFormat="1" ht="12.75" customHeight="1" x14ac:dyDescent="0.2">
      <c r="A26" s="29" t="s">
        <v>76</v>
      </c>
      <c r="B26" s="30">
        <v>2</v>
      </c>
      <c r="C26" s="30">
        <v>2</v>
      </c>
      <c r="D26" s="30">
        <v>0</v>
      </c>
      <c r="E26" s="30">
        <v>0</v>
      </c>
      <c r="F26" s="30">
        <v>0</v>
      </c>
      <c r="G26" s="31">
        <f t="shared" si="0"/>
        <v>0</v>
      </c>
      <c r="H26" s="32">
        <f t="shared" si="1"/>
        <v>0</v>
      </c>
      <c r="I26" s="32">
        <f t="shared" si="2"/>
        <v>0</v>
      </c>
      <c r="J26" s="32">
        <f t="shared" si="3"/>
        <v>0</v>
      </c>
    </row>
    <row r="27" spans="1:10" s="6" customFormat="1" ht="12.75" customHeight="1" x14ac:dyDescent="0.2">
      <c r="A27" s="29" t="s">
        <v>77</v>
      </c>
      <c r="B27" s="30">
        <v>1</v>
      </c>
      <c r="C27" s="30">
        <v>1</v>
      </c>
      <c r="D27" s="30">
        <v>0</v>
      </c>
      <c r="E27" s="30">
        <v>0</v>
      </c>
      <c r="F27" s="30">
        <v>0</v>
      </c>
      <c r="G27" s="31">
        <f t="shared" si="0"/>
        <v>0</v>
      </c>
      <c r="H27" s="32">
        <f t="shared" si="1"/>
        <v>0</v>
      </c>
      <c r="I27" s="32">
        <f t="shared" si="2"/>
        <v>0</v>
      </c>
      <c r="J27" s="32">
        <f t="shared" si="3"/>
        <v>0</v>
      </c>
    </row>
    <row r="28" spans="1:10" s="6" customFormat="1" ht="12.75" customHeight="1" x14ac:dyDescent="0.2">
      <c r="A28" s="29" t="s">
        <v>79</v>
      </c>
      <c r="B28" s="30">
        <v>1</v>
      </c>
      <c r="C28" s="30">
        <v>1</v>
      </c>
      <c r="D28" s="30">
        <v>0</v>
      </c>
      <c r="E28" s="30">
        <v>2</v>
      </c>
      <c r="F28" s="30">
        <v>2</v>
      </c>
      <c r="G28" s="31">
        <f t="shared" si="0"/>
        <v>-2</v>
      </c>
      <c r="H28" s="32">
        <f t="shared" si="1"/>
        <v>0</v>
      </c>
      <c r="I28" s="32">
        <f t="shared" si="2"/>
        <v>66.666666666666657</v>
      </c>
      <c r="J28" s="32">
        <f t="shared" si="3"/>
        <v>-66.666666666666657</v>
      </c>
    </row>
    <row r="29" spans="1:10" s="6" customFormat="1" ht="12.75" customHeight="1" x14ac:dyDescent="0.2">
      <c r="A29" s="29" t="s">
        <v>80</v>
      </c>
      <c r="B29" s="30">
        <v>2</v>
      </c>
      <c r="C29" s="30">
        <v>2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</row>
    <row r="30" spans="1:10" s="6" customFormat="1" ht="12.75" customHeight="1" x14ac:dyDescent="0.2">
      <c r="A30" s="29" t="s">
        <v>81</v>
      </c>
      <c r="B30" s="30">
        <v>1</v>
      </c>
      <c r="C30" s="30">
        <v>1</v>
      </c>
      <c r="D30" s="30">
        <v>0</v>
      </c>
      <c r="E30" s="30">
        <v>0</v>
      </c>
      <c r="F30" s="30">
        <v>0</v>
      </c>
      <c r="G30" s="31">
        <f t="shared" si="0"/>
        <v>0</v>
      </c>
      <c r="H30" s="32">
        <f t="shared" si="1"/>
        <v>0</v>
      </c>
      <c r="I30" s="32">
        <f t="shared" si="2"/>
        <v>0</v>
      </c>
      <c r="J30" s="32">
        <f t="shared" si="3"/>
        <v>0</v>
      </c>
    </row>
    <row r="31" spans="1:10" s="6" customFormat="1" ht="12.75" customHeight="1" x14ac:dyDescent="0.2">
      <c r="A31" s="29" t="s">
        <v>82</v>
      </c>
      <c r="B31" s="30">
        <v>3</v>
      </c>
      <c r="C31" s="30">
        <v>3</v>
      </c>
      <c r="D31" s="30">
        <v>0</v>
      </c>
      <c r="E31" s="30">
        <v>0</v>
      </c>
      <c r="F31" s="30">
        <v>0</v>
      </c>
      <c r="G31" s="31">
        <f t="shared" si="0"/>
        <v>0</v>
      </c>
      <c r="H31" s="32">
        <f t="shared" si="1"/>
        <v>0</v>
      </c>
      <c r="I31" s="32">
        <f t="shared" si="2"/>
        <v>0</v>
      </c>
      <c r="J31" s="32">
        <f t="shared" si="3"/>
        <v>0</v>
      </c>
    </row>
    <row r="32" spans="1:10" s="6" customFormat="1" ht="12.75" customHeight="1" x14ac:dyDescent="0.2">
      <c r="A32" s="29" t="s">
        <v>84</v>
      </c>
      <c r="B32" s="30">
        <v>1</v>
      </c>
      <c r="C32" s="30">
        <v>1</v>
      </c>
      <c r="D32" s="30">
        <v>0</v>
      </c>
      <c r="E32" s="30">
        <v>0</v>
      </c>
      <c r="F32" s="30">
        <v>0</v>
      </c>
      <c r="G32" s="31">
        <f t="shared" si="0"/>
        <v>0</v>
      </c>
      <c r="H32" s="32">
        <f t="shared" si="1"/>
        <v>0</v>
      </c>
      <c r="I32" s="32">
        <f t="shared" si="2"/>
        <v>0</v>
      </c>
      <c r="J32" s="32">
        <f t="shared" si="3"/>
        <v>0</v>
      </c>
    </row>
    <row r="33" spans="1:10" s="6" customFormat="1" ht="12.75" customHeight="1" x14ac:dyDescent="0.2">
      <c r="A33" s="29" t="s">
        <v>85</v>
      </c>
      <c r="B33" s="30">
        <v>2</v>
      </c>
      <c r="C33" s="30">
        <v>2</v>
      </c>
      <c r="D33" s="30">
        <v>0</v>
      </c>
      <c r="E33" s="30">
        <v>0</v>
      </c>
      <c r="F33" s="30">
        <v>0</v>
      </c>
      <c r="G33" s="31">
        <f t="shared" si="0"/>
        <v>0</v>
      </c>
      <c r="H33" s="32">
        <f t="shared" si="1"/>
        <v>0</v>
      </c>
      <c r="I33" s="32">
        <f t="shared" si="2"/>
        <v>0</v>
      </c>
      <c r="J33" s="32">
        <f t="shared" si="3"/>
        <v>0</v>
      </c>
    </row>
    <row r="34" spans="1:10" s="6" customFormat="1" ht="12.75" customHeight="1" x14ac:dyDescent="0.2">
      <c r="A34" s="29" t="s">
        <v>87</v>
      </c>
      <c r="B34" s="30">
        <v>1</v>
      </c>
      <c r="C34" s="30">
        <v>1</v>
      </c>
      <c r="D34" s="30">
        <v>0</v>
      </c>
      <c r="E34" s="30">
        <v>0</v>
      </c>
      <c r="F34" s="30">
        <v>0</v>
      </c>
      <c r="G34" s="31">
        <f t="shared" si="0"/>
        <v>0</v>
      </c>
      <c r="H34" s="32">
        <f t="shared" si="1"/>
        <v>0</v>
      </c>
      <c r="I34" s="32">
        <f t="shared" si="2"/>
        <v>0</v>
      </c>
      <c r="J34" s="32">
        <f t="shared" si="3"/>
        <v>0</v>
      </c>
    </row>
    <row r="35" spans="1:10" s="6" customFormat="1" ht="12.75" customHeight="1" x14ac:dyDescent="0.2">
      <c r="A35" s="29" t="s">
        <v>88</v>
      </c>
      <c r="B35" s="30">
        <v>1</v>
      </c>
      <c r="C35" s="30">
        <v>1</v>
      </c>
      <c r="D35" s="30">
        <v>0</v>
      </c>
      <c r="E35" s="30">
        <v>0</v>
      </c>
      <c r="F35" s="30">
        <v>0</v>
      </c>
      <c r="G35" s="31">
        <f t="shared" si="0"/>
        <v>0</v>
      </c>
      <c r="H35" s="32">
        <f t="shared" si="1"/>
        <v>0</v>
      </c>
      <c r="I35" s="32">
        <f t="shared" si="2"/>
        <v>0</v>
      </c>
      <c r="J35" s="32">
        <f t="shared" si="3"/>
        <v>0</v>
      </c>
    </row>
    <row r="36" spans="1:10" s="6" customFormat="1" ht="12.75" customHeight="1" x14ac:dyDescent="0.2">
      <c r="A36" s="29" t="s">
        <v>91</v>
      </c>
      <c r="B36" s="30">
        <v>1</v>
      </c>
      <c r="C36" s="30">
        <v>1</v>
      </c>
      <c r="D36" s="30">
        <v>0</v>
      </c>
      <c r="E36" s="30">
        <v>0</v>
      </c>
      <c r="F36" s="30">
        <v>0</v>
      </c>
      <c r="G36" s="31">
        <f t="shared" si="0"/>
        <v>0</v>
      </c>
      <c r="H36" s="32">
        <f t="shared" si="1"/>
        <v>0</v>
      </c>
      <c r="I36" s="32">
        <f t="shared" si="2"/>
        <v>0</v>
      </c>
      <c r="J36" s="32">
        <f t="shared" si="3"/>
        <v>0</v>
      </c>
    </row>
    <row r="37" spans="1:10" s="6" customFormat="1" ht="12.75" customHeight="1" x14ac:dyDescent="0.2">
      <c r="A37" s="29" t="s">
        <v>92</v>
      </c>
      <c r="B37" s="30">
        <v>0</v>
      </c>
      <c r="C37" s="30">
        <v>0</v>
      </c>
      <c r="D37" s="30">
        <v>0</v>
      </c>
      <c r="E37" s="30">
        <v>1</v>
      </c>
      <c r="F37" s="30">
        <v>1</v>
      </c>
      <c r="G37" s="31">
        <f t="shared" ref="G37:G59" si="4">D37-F37</f>
        <v>-1</v>
      </c>
      <c r="H37" s="32">
        <f t="shared" si="1"/>
        <v>0</v>
      </c>
      <c r="I37" s="32">
        <f t="shared" si="2"/>
        <v>100</v>
      </c>
      <c r="J37" s="32">
        <f t="shared" si="3"/>
        <v>-100</v>
      </c>
    </row>
    <row r="38" spans="1:10" s="6" customFormat="1" ht="12.75" customHeight="1" x14ac:dyDescent="0.2">
      <c r="A38" s="29" t="s">
        <v>95</v>
      </c>
      <c r="B38" s="30">
        <v>2</v>
      </c>
      <c r="C38" s="30">
        <v>2</v>
      </c>
      <c r="D38" s="30">
        <v>0</v>
      </c>
      <c r="E38" s="30">
        <v>0</v>
      </c>
      <c r="F38" s="30">
        <v>0</v>
      </c>
      <c r="G38" s="31">
        <f t="shared" si="4"/>
        <v>0</v>
      </c>
      <c r="H38" s="32">
        <f t="shared" si="1"/>
        <v>0</v>
      </c>
      <c r="I38" s="32">
        <f t="shared" si="2"/>
        <v>0</v>
      </c>
      <c r="J38" s="32">
        <f t="shared" si="3"/>
        <v>0</v>
      </c>
    </row>
    <row r="39" spans="1:10" s="6" customFormat="1" ht="12.75" customHeight="1" x14ac:dyDescent="0.2">
      <c r="A39" s="29" t="s">
        <v>97</v>
      </c>
      <c r="B39" s="30">
        <v>1</v>
      </c>
      <c r="C39" s="30">
        <v>1</v>
      </c>
      <c r="D39" s="30">
        <v>0</v>
      </c>
      <c r="E39" s="30">
        <v>0</v>
      </c>
      <c r="F39" s="30">
        <v>0</v>
      </c>
      <c r="G39" s="31">
        <f t="shared" si="4"/>
        <v>0</v>
      </c>
      <c r="H39" s="32">
        <f t="shared" si="1"/>
        <v>0</v>
      </c>
      <c r="I39" s="32">
        <f t="shared" si="2"/>
        <v>0</v>
      </c>
      <c r="J39" s="32">
        <f t="shared" si="3"/>
        <v>0</v>
      </c>
    </row>
    <row r="40" spans="1:10" s="6" customFormat="1" ht="12.75" customHeight="1" x14ac:dyDescent="0.2">
      <c r="A40" s="29" t="s">
        <v>98</v>
      </c>
      <c r="B40" s="30">
        <v>1</v>
      </c>
      <c r="C40" s="30">
        <v>1</v>
      </c>
      <c r="D40" s="30">
        <v>0</v>
      </c>
      <c r="E40" s="30">
        <v>0</v>
      </c>
      <c r="F40" s="30">
        <v>0</v>
      </c>
      <c r="G40" s="31">
        <f t="shared" si="4"/>
        <v>0</v>
      </c>
      <c r="H40" s="32">
        <f t="shared" si="1"/>
        <v>0</v>
      </c>
      <c r="I40" s="32">
        <f t="shared" si="2"/>
        <v>0</v>
      </c>
      <c r="J40" s="32">
        <f t="shared" si="3"/>
        <v>0</v>
      </c>
    </row>
    <row r="41" spans="1:10" s="6" customFormat="1" ht="12.75" customHeight="1" x14ac:dyDescent="0.2">
      <c r="A41" s="29" t="s">
        <v>99</v>
      </c>
      <c r="B41" s="30">
        <v>5</v>
      </c>
      <c r="C41" s="30">
        <v>5</v>
      </c>
      <c r="D41" s="30">
        <v>0</v>
      </c>
      <c r="E41" s="30">
        <v>0</v>
      </c>
      <c r="F41" s="30">
        <v>0</v>
      </c>
      <c r="G41" s="31">
        <f t="shared" si="4"/>
        <v>0</v>
      </c>
      <c r="H41" s="32">
        <f t="shared" si="1"/>
        <v>0</v>
      </c>
      <c r="I41" s="32">
        <f t="shared" si="2"/>
        <v>0</v>
      </c>
      <c r="J41" s="32">
        <f t="shared" si="3"/>
        <v>0</v>
      </c>
    </row>
    <row r="42" spans="1:10" s="6" customFormat="1" ht="12.75" customHeight="1" x14ac:dyDescent="0.2">
      <c r="A42" s="29" t="s">
        <v>102</v>
      </c>
      <c r="B42" s="30">
        <v>1</v>
      </c>
      <c r="C42" s="30">
        <v>1</v>
      </c>
      <c r="D42" s="30">
        <v>0</v>
      </c>
      <c r="E42" s="30">
        <v>0</v>
      </c>
      <c r="F42" s="30">
        <v>0</v>
      </c>
      <c r="G42" s="31">
        <f t="shared" si="4"/>
        <v>0</v>
      </c>
      <c r="H42" s="32">
        <f t="shared" si="1"/>
        <v>0</v>
      </c>
      <c r="I42" s="32">
        <f t="shared" si="2"/>
        <v>0</v>
      </c>
      <c r="J42" s="32">
        <f t="shared" si="3"/>
        <v>0</v>
      </c>
    </row>
    <row r="43" spans="1:10" s="6" customFormat="1" ht="12.75" customHeight="1" x14ac:dyDescent="0.2">
      <c r="A43" s="29" t="s">
        <v>103</v>
      </c>
      <c r="B43" s="30">
        <v>1</v>
      </c>
      <c r="C43" s="30">
        <v>1</v>
      </c>
      <c r="D43" s="30">
        <v>0</v>
      </c>
      <c r="E43" s="30">
        <v>0</v>
      </c>
      <c r="F43" s="30">
        <v>0</v>
      </c>
      <c r="G43" s="31">
        <f t="shared" si="4"/>
        <v>0</v>
      </c>
      <c r="H43" s="32">
        <f t="shared" si="1"/>
        <v>0</v>
      </c>
      <c r="I43" s="32">
        <f t="shared" si="2"/>
        <v>0</v>
      </c>
      <c r="J43" s="32">
        <f t="shared" si="3"/>
        <v>0</v>
      </c>
    </row>
    <row r="44" spans="1:10" s="6" customFormat="1" ht="12.75" customHeight="1" x14ac:dyDescent="0.2">
      <c r="A44" s="29" t="s">
        <v>104</v>
      </c>
      <c r="B44" s="30">
        <v>1</v>
      </c>
      <c r="C44" s="30">
        <v>1</v>
      </c>
      <c r="D44" s="30">
        <v>0</v>
      </c>
      <c r="E44" s="30">
        <v>0</v>
      </c>
      <c r="F44" s="30">
        <v>0</v>
      </c>
      <c r="G44" s="31">
        <f t="shared" si="4"/>
        <v>0</v>
      </c>
      <c r="H44" s="32">
        <f t="shared" si="1"/>
        <v>0</v>
      </c>
      <c r="I44" s="32">
        <f t="shared" si="2"/>
        <v>0</v>
      </c>
      <c r="J44" s="32">
        <f t="shared" si="3"/>
        <v>0</v>
      </c>
    </row>
    <row r="45" spans="1:10" s="6" customFormat="1" ht="12.75" customHeight="1" x14ac:dyDescent="0.2">
      <c r="A45" s="29" t="s">
        <v>105</v>
      </c>
      <c r="B45" s="30">
        <v>1</v>
      </c>
      <c r="C45" s="30">
        <v>1</v>
      </c>
      <c r="D45" s="30">
        <v>0</v>
      </c>
      <c r="E45" s="30">
        <v>0</v>
      </c>
      <c r="F45" s="30">
        <v>0</v>
      </c>
      <c r="G45" s="31">
        <f t="shared" si="4"/>
        <v>0</v>
      </c>
      <c r="H45" s="32">
        <f t="shared" si="1"/>
        <v>0</v>
      </c>
      <c r="I45" s="32">
        <f t="shared" si="2"/>
        <v>0</v>
      </c>
      <c r="J45" s="32">
        <f t="shared" si="3"/>
        <v>0</v>
      </c>
    </row>
    <row r="46" spans="1:10" s="6" customFormat="1" ht="12.75" customHeight="1" x14ac:dyDescent="0.2">
      <c r="A46" s="29" t="s">
        <v>106</v>
      </c>
      <c r="B46" s="30">
        <v>0</v>
      </c>
      <c r="C46" s="30">
        <v>0</v>
      </c>
      <c r="D46" s="30">
        <v>0</v>
      </c>
      <c r="E46" s="30">
        <v>1</v>
      </c>
      <c r="F46" s="30">
        <v>1</v>
      </c>
      <c r="G46" s="31">
        <f t="shared" si="4"/>
        <v>-1</v>
      </c>
      <c r="H46" s="32">
        <f t="shared" si="1"/>
        <v>0</v>
      </c>
      <c r="I46" s="32">
        <f t="shared" si="2"/>
        <v>100</v>
      </c>
      <c r="J46" s="32">
        <f t="shared" si="3"/>
        <v>-100</v>
      </c>
    </row>
    <row r="47" spans="1:10" s="6" customFormat="1" ht="12.75" customHeight="1" x14ac:dyDescent="0.2">
      <c r="A47" s="29" t="s">
        <v>107</v>
      </c>
      <c r="B47" s="30">
        <v>1</v>
      </c>
      <c r="C47" s="30">
        <v>1</v>
      </c>
      <c r="D47" s="30">
        <v>0</v>
      </c>
      <c r="E47" s="30">
        <v>0</v>
      </c>
      <c r="F47" s="30">
        <v>0</v>
      </c>
      <c r="G47" s="31">
        <f t="shared" si="4"/>
        <v>0</v>
      </c>
      <c r="H47" s="32">
        <f t="shared" si="1"/>
        <v>0</v>
      </c>
      <c r="I47" s="32">
        <f t="shared" si="2"/>
        <v>0</v>
      </c>
      <c r="J47" s="32">
        <f t="shared" si="3"/>
        <v>0</v>
      </c>
    </row>
    <row r="48" spans="1:10" s="6" customFormat="1" ht="12.75" customHeight="1" x14ac:dyDescent="0.2">
      <c r="A48" s="29" t="s">
        <v>108</v>
      </c>
      <c r="B48" s="30">
        <v>2</v>
      </c>
      <c r="C48" s="30">
        <v>2</v>
      </c>
      <c r="D48" s="30">
        <v>0</v>
      </c>
      <c r="E48" s="30">
        <v>0</v>
      </c>
      <c r="F48" s="30">
        <v>0</v>
      </c>
      <c r="G48" s="31">
        <f t="shared" si="4"/>
        <v>0</v>
      </c>
      <c r="H48" s="32">
        <f t="shared" si="1"/>
        <v>0</v>
      </c>
      <c r="I48" s="32">
        <f t="shared" si="2"/>
        <v>0</v>
      </c>
      <c r="J48" s="32">
        <f t="shared" si="3"/>
        <v>0</v>
      </c>
    </row>
    <row r="49" spans="1:10" s="6" customFormat="1" ht="12.75" customHeight="1" x14ac:dyDescent="0.2">
      <c r="A49" s="29" t="s">
        <v>112</v>
      </c>
      <c r="B49" s="30">
        <v>1</v>
      </c>
      <c r="C49" s="30">
        <v>1</v>
      </c>
      <c r="D49" s="30">
        <v>0</v>
      </c>
      <c r="E49" s="30">
        <v>0</v>
      </c>
      <c r="F49" s="30">
        <v>0</v>
      </c>
      <c r="G49" s="31">
        <f t="shared" si="4"/>
        <v>0</v>
      </c>
      <c r="H49" s="32">
        <f t="shared" si="1"/>
        <v>0</v>
      </c>
      <c r="I49" s="32">
        <f t="shared" si="2"/>
        <v>0</v>
      </c>
      <c r="J49" s="32">
        <f t="shared" si="3"/>
        <v>0</v>
      </c>
    </row>
    <row r="50" spans="1:10" s="6" customFormat="1" ht="12.75" customHeight="1" x14ac:dyDescent="0.2">
      <c r="A50" s="29" t="s">
        <v>113</v>
      </c>
      <c r="B50" s="30">
        <v>1</v>
      </c>
      <c r="C50" s="30">
        <v>1</v>
      </c>
      <c r="D50" s="30">
        <v>0</v>
      </c>
      <c r="E50" s="30">
        <v>0</v>
      </c>
      <c r="F50" s="30">
        <v>0</v>
      </c>
      <c r="G50" s="31">
        <f t="shared" si="4"/>
        <v>0</v>
      </c>
      <c r="H50" s="32">
        <f t="shared" si="1"/>
        <v>0</v>
      </c>
      <c r="I50" s="32">
        <f t="shared" si="2"/>
        <v>0</v>
      </c>
      <c r="J50" s="32">
        <f t="shared" si="3"/>
        <v>0</v>
      </c>
    </row>
    <row r="51" spans="1:10" s="6" customFormat="1" ht="12.75" customHeight="1" x14ac:dyDescent="0.2">
      <c r="A51" s="29" t="s">
        <v>115</v>
      </c>
      <c r="B51" s="30">
        <v>2</v>
      </c>
      <c r="C51" s="30">
        <v>2</v>
      </c>
      <c r="D51" s="30">
        <v>0</v>
      </c>
      <c r="E51" s="30">
        <v>0</v>
      </c>
      <c r="F51" s="30">
        <v>0</v>
      </c>
      <c r="G51" s="31">
        <f t="shared" si="4"/>
        <v>0</v>
      </c>
      <c r="H51" s="32">
        <f t="shared" si="1"/>
        <v>0</v>
      </c>
      <c r="I51" s="32">
        <f t="shared" si="2"/>
        <v>0</v>
      </c>
      <c r="J51" s="32">
        <f t="shared" si="3"/>
        <v>0</v>
      </c>
    </row>
    <row r="52" spans="1:10" s="6" customFormat="1" ht="12.75" customHeight="1" x14ac:dyDescent="0.2">
      <c r="A52" s="29" t="s">
        <v>118</v>
      </c>
      <c r="B52" s="30">
        <v>1</v>
      </c>
      <c r="C52" s="30">
        <v>1</v>
      </c>
      <c r="D52" s="30">
        <v>0</v>
      </c>
      <c r="E52" s="30">
        <v>0</v>
      </c>
      <c r="F52" s="30">
        <v>0</v>
      </c>
      <c r="G52" s="31">
        <f t="shared" si="4"/>
        <v>0</v>
      </c>
      <c r="H52" s="32">
        <f t="shared" si="1"/>
        <v>0</v>
      </c>
      <c r="I52" s="32">
        <f t="shared" si="2"/>
        <v>0</v>
      </c>
      <c r="J52" s="32">
        <f t="shared" si="3"/>
        <v>0</v>
      </c>
    </row>
    <row r="53" spans="1:10" s="6" customFormat="1" ht="12.75" customHeight="1" x14ac:dyDescent="0.2">
      <c r="A53" s="29" t="s">
        <v>120</v>
      </c>
      <c r="B53" s="30">
        <v>2</v>
      </c>
      <c r="C53" s="30">
        <v>2</v>
      </c>
      <c r="D53" s="30">
        <v>0</v>
      </c>
      <c r="E53" s="30">
        <v>0</v>
      </c>
      <c r="F53" s="30">
        <v>0</v>
      </c>
      <c r="G53" s="31">
        <f t="shared" si="4"/>
        <v>0</v>
      </c>
      <c r="H53" s="68" t="s">
        <v>20</v>
      </c>
      <c r="I53" s="68" t="s">
        <v>20</v>
      </c>
      <c r="J53" s="68" t="s">
        <v>20</v>
      </c>
    </row>
    <row r="54" spans="1:10" s="6" customFormat="1" ht="12.75" customHeight="1" x14ac:dyDescent="0.2">
      <c r="A54" s="29" t="s">
        <v>123</v>
      </c>
      <c r="B54" s="30">
        <v>1</v>
      </c>
      <c r="C54" s="30">
        <v>1</v>
      </c>
      <c r="D54" s="30">
        <v>0</v>
      </c>
      <c r="E54" s="30">
        <v>0</v>
      </c>
      <c r="F54" s="30">
        <v>0</v>
      </c>
      <c r="G54" s="31">
        <f t="shared" si="4"/>
        <v>0</v>
      </c>
      <c r="H54" s="32">
        <f>D54/(B54-D54+F54)*100</f>
        <v>0</v>
      </c>
      <c r="I54" s="32">
        <f>F54/(B54-D54+F54)*100</f>
        <v>0</v>
      </c>
      <c r="J54" s="32">
        <f>G54/(B54-D54+F54)*100</f>
        <v>0</v>
      </c>
    </row>
    <row r="55" spans="1:10" s="6" customFormat="1" ht="12.75" customHeight="1" x14ac:dyDescent="0.2">
      <c r="A55" s="29" t="s">
        <v>126</v>
      </c>
      <c r="B55" s="30">
        <v>0</v>
      </c>
      <c r="C55" s="30">
        <v>0</v>
      </c>
      <c r="D55" s="30">
        <v>0</v>
      </c>
      <c r="E55" s="30">
        <v>1</v>
      </c>
      <c r="F55" s="30">
        <v>1</v>
      </c>
      <c r="G55" s="31">
        <f t="shared" si="4"/>
        <v>-1</v>
      </c>
      <c r="H55" s="32">
        <f>D55/(B55-D55+F55)*100</f>
        <v>0</v>
      </c>
      <c r="I55" s="32">
        <f>F55/(B55-D55+F55)*100</f>
        <v>100</v>
      </c>
      <c r="J55" s="32">
        <f>G55/(B55-D55+F55)*100</f>
        <v>-100</v>
      </c>
    </row>
    <row r="56" spans="1:10" s="6" customFormat="1" ht="12.75" customHeight="1" x14ac:dyDescent="0.2">
      <c r="A56" s="29" t="s">
        <v>127</v>
      </c>
      <c r="B56" s="30">
        <v>0</v>
      </c>
      <c r="C56" s="30">
        <v>0</v>
      </c>
      <c r="D56" s="30">
        <v>1</v>
      </c>
      <c r="E56" s="30">
        <v>1</v>
      </c>
      <c r="F56" s="30">
        <v>1</v>
      </c>
      <c r="G56" s="31">
        <f t="shared" si="4"/>
        <v>0</v>
      </c>
      <c r="H56" s="65" t="s">
        <v>20</v>
      </c>
      <c r="I56" s="65" t="s">
        <v>20</v>
      </c>
      <c r="J56" s="65" t="s">
        <v>20</v>
      </c>
    </row>
    <row r="57" spans="1:10" s="6" customFormat="1" ht="12.75" customHeight="1" x14ac:dyDescent="0.2">
      <c r="A57" s="29" t="s">
        <v>128</v>
      </c>
      <c r="B57" s="30">
        <v>1</v>
      </c>
      <c r="C57" s="30">
        <v>1</v>
      </c>
      <c r="D57" s="30">
        <v>0</v>
      </c>
      <c r="E57" s="30">
        <v>0</v>
      </c>
      <c r="F57" s="30">
        <v>0</v>
      </c>
      <c r="G57" s="31">
        <f t="shared" si="4"/>
        <v>0</v>
      </c>
      <c r="H57" s="32">
        <f>D57/(B57-D57+F57)*100</f>
        <v>0</v>
      </c>
      <c r="I57" s="32">
        <f>F57/(B57-D57+F57)*100</f>
        <v>0</v>
      </c>
      <c r="J57" s="32">
        <f>G57/(B57-D57+F57)*100</f>
        <v>0</v>
      </c>
    </row>
    <row r="58" spans="1:10" s="6" customFormat="1" ht="12.75" customHeight="1" x14ac:dyDescent="0.2">
      <c r="A58" s="29" t="s">
        <v>129</v>
      </c>
      <c r="B58" s="30">
        <v>1</v>
      </c>
      <c r="C58" s="30">
        <v>1</v>
      </c>
      <c r="D58" s="30">
        <v>0</v>
      </c>
      <c r="E58" s="30">
        <v>0</v>
      </c>
      <c r="F58" s="30">
        <v>0</v>
      </c>
      <c r="G58" s="31">
        <f t="shared" si="4"/>
        <v>0</v>
      </c>
      <c r="H58" s="32">
        <f>D58/(B58-D58+F58)*100</f>
        <v>0</v>
      </c>
      <c r="I58" s="32">
        <f>F58/(B58-D58+F58)*100</f>
        <v>0</v>
      </c>
      <c r="J58" s="32">
        <f>G58/(B58-D58+F58)*100</f>
        <v>0</v>
      </c>
    </row>
    <row r="59" spans="1:10" s="6" customFormat="1" ht="12.75" customHeight="1" x14ac:dyDescent="0.2">
      <c r="A59" s="29" t="s">
        <v>130</v>
      </c>
      <c r="B59" s="30">
        <v>2</v>
      </c>
      <c r="C59" s="30">
        <v>2</v>
      </c>
      <c r="D59" s="30">
        <v>0</v>
      </c>
      <c r="E59" s="30">
        <v>0</v>
      </c>
      <c r="F59" s="30">
        <v>0</v>
      </c>
      <c r="G59" s="31">
        <f t="shared" si="4"/>
        <v>0</v>
      </c>
      <c r="H59" s="32">
        <f>D59/(B59-D59+F59)*100</f>
        <v>0</v>
      </c>
      <c r="I59" s="32">
        <f>F59/(B59-D59+F59)*100</f>
        <v>0</v>
      </c>
      <c r="J59" s="32">
        <f>G59/(B59-D59+F59)*100</f>
        <v>0</v>
      </c>
    </row>
    <row r="60" spans="1:10" s="6" customFormat="1" ht="12.75" customHeight="1" x14ac:dyDescent="0.2">
      <c r="A60" s="78" t="s">
        <v>17</v>
      </c>
      <c r="B60" s="79">
        <f>SUM(B5:B59)</f>
        <v>87</v>
      </c>
      <c r="C60" s="79">
        <f>SUM(C5:C59)</f>
        <v>87</v>
      </c>
      <c r="D60" s="79">
        <f>SUM(D5:D59)</f>
        <v>8</v>
      </c>
      <c r="E60" s="79">
        <f>SUM(E5:E59)</f>
        <v>11</v>
      </c>
      <c r="F60" s="79">
        <f>SUM(F5:F59)</f>
        <v>11</v>
      </c>
      <c r="G60" s="80">
        <f t="shared" ref="G60" si="5">D60-F60</f>
        <v>-3</v>
      </c>
      <c r="H60" s="81">
        <f t="shared" ref="H60" si="6">D60/(B60-D60+F60)*100</f>
        <v>8.8888888888888893</v>
      </c>
      <c r="I60" s="81">
        <f t="shared" ref="I60" si="7">F60/(B60-D60+F60)*100</f>
        <v>12.222222222222221</v>
      </c>
      <c r="J60" s="81">
        <f t="shared" ref="J60" si="8">G60/(B60-D60+F60)*100</f>
        <v>-3.3333333333333335</v>
      </c>
    </row>
    <row r="61" spans="1:10" s="6" customFormat="1" ht="12.75" x14ac:dyDescent="0.2">
      <c r="B61" s="7"/>
      <c r="C61" s="7"/>
      <c r="D61" s="7"/>
      <c r="E61" s="7"/>
      <c r="F61" s="7"/>
    </row>
    <row r="62" spans="1:10" s="6" customFormat="1" ht="11.25" x14ac:dyDescent="0.2">
      <c r="A62" s="6" t="s">
        <v>18</v>
      </c>
    </row>
    <row r="63" spans="1:10" s="6" customFormat="1" ht="11.25" x14ac:dyDescent="0.2">
      <c r="A63" s="6" t="s">
        <v>19</v>
      </c>
    </row>
    <row r="64" spans="1:10" s="6" customFormat="1" ht="11.25" x14ac:dyDescent="0.2"/>
    <row r="65" s="6" customFormat="1" ht="11.25" x14ac:dyDescent="0.2"/>
    <row r="66" s="6" customFormat="1" ht="11.25" x14ac:dyDescent="0.2"/>
    <row r="67" s="6" customFormat="1" ht="11.25" x14ac:dyDescent="0.2"/>
    <row r="68" s="6" customFormat="1" ht="11.25" x14ac:dyDescent="0.2"/>
  </sheetData>
  <sortState ref="A5:K59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58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82" t="s">
        <v>37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s="6" customFormat="1" ht="33.75" customHeight="1" x14ac:dyDescent="0.2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6" customFormat="1" ht="2.25" customHeight="1" x14ac:dyDescent="0.2"/>
    <row r="5" spans="1:10" s="6" customFormat="1" ht="12.75" customHeight="1" x14ac:dyDescent="0.2">
      <c r="A5" s="29" t="s">
        <v>40</v>
      </c>
      <c r="B5" s="30">
        <v>23</v>
      </c>
      <c r="C5" s="30">
        <v>23</v>
      </c>
      <c r="D5" s="30">
        <v>1</v>
      </c>
      <c r="E5" s="30">
        <v>1</v>
      </c>
      <c r="F5" s="30">
        <v>1</v>
      </c>
      <c r="G5" s="31">
        <f t="shared" ref="G5:G36" si="0">D5-F5</f>
        <v>0</v>
      </c>
      <c r="H5" s="32">
        <f t="shared" ref="H5:H36" si="1">D5/(B5-D5+F5)*100</f>
        <v>4.3478260869565215</v>
      </c>
      <c r="I5" s="32">
        <f t="shared" ref="I5:I36" si="2">F5/(B5-D5+F5)*100</f>
        <v>4.3478260869565215</v>
      </c>
      <c r="J5" s="32">
        <f t="shared" ref="J5:J36" si="3">G5/(B5-D5+F5)*100</f>
        <v>0</v>
      </c>
    </row>
    <row r="6" spans="1:10" s="6" customFormat="1" ht="12.75" customHeight="1" x14ac:dyDescent="0.2">
      <c r="A6" s="29" t="s">
        <v>41</v>
      </c>
      <c r="B6" s="30">
        <v>20</v>
      </c>
      <c r="C6" s="30">
        <v>20</v>
      </c>
      <c r="D6" s="30">
        <v>0</v>
      </c>
      <c r="E6" s="30">
        <v>1</v>
      </c>
      <c r="F6" s="30">
        <v>1</v>
      </c>
      <c r="G6" s="31">
        <f t="shared" si="0"/>
        <v>-1</v>
      </c>
      <c r="H6" s="32">
        <f t="shared" si="1"/>
        <v>0</v>
      </c>
      <c r="I6" s="32">
        <f t="shared" si="2"/>
        <v>4.7619047619047619</v>
      </c>
      <c r="J6" s="32">
        <f t="shared" si="3"/>
        <v>-4.7619047619047619</v>
      </c>
    </row>
    <row r="7" spans="1:10" s="6" customFormat="1" ht="12.75" customHeight="1" x14ac:dyDescent="0.2">
      <c r="A7" s="29" t="s">
        <v>42</v>
      </c>
      <c r="B7" s="30">
        <v>20</v>
      </c>
      <c r="C7" s="30">
        <v>20</v>
      </c>
      <c r="D7" s="30">
        <v>0</v>
      </c>
      <c r="E7" s="30">
        <v>0</v>
      </c>
      <c r="F7" s="30">
        <v>0</v>
      </c>
      <c r="G7" s="31">
        <f t="shared" si="0"/>
        <v>0</v>
      </c>
      <c r="H7" s="32">
        <f t="shared" si="1"/>
        <v>0</v>
      </c>
      <c r="I7" s="32">
        <f t="shared" si="2"/>
        <v>0</v>
      </c>
      <c r="J7" s="32">
        <f t="shared" si="3"/>
        <v>0</v>
      </c>
    </row>
    <row r="8" spans="1:10" s="6" customFormat="1" ht="12.75" customHeight="1" x14ac:dyDescent="0.2">
      <c r="A8" s="29" t="s">
        <v>43</v>
      </c>
      <c r="B8" s="30">
        <v>21</v>
      </c>
      <c r="C8" s="30">
        <v>21</v>
      </c>
      <c r="D8" s="30">
        <v>0</v>
      </c>
      <c r="E8" s="30">
        <v>1</v>
      </c>
      <c r="F8" s="30">
        <v>1</v>
      </c>
      <c r="G8" s="31">
        <f t="shared" si="0"/>
        <v>-1</v>
      </c>
      <c r="H8" s="32">
        <f t="shared" si="1"/>
        <v>0</v>
      </c>
      <c r="I8" s="32">
        <f t="shared" si="2"/>
        <v>4.5454545454545459</v>
      </c>
      <c r="J8" s="32">
        <f t="shared" si="3"/>
        <v>-4.5454545454545459</v>
      </c>
    </row>
    <row r="9" spans="1:10" s="6" customFormat="1" ht="12.75" customHeight="1" x14ac:dyDescent="0.2">
      <c r="A9" s="29" t="s">
        <v>44</v>
      </c>
      <c r="B9" s="30">
        <v>18</v>
      </c>
      <c r="C9" s="30">
        <v>18</v>
      </c>
      <c r="D9" s="30">
        <v>1</v>
      </c>
      <c r="E9" s="30">
        <v>1</v>
      </c>
      <c r="F9" s="30">
        <v>1</v>
      </c>
      <c r="G9" s="31">
        <f t="shared" si="0"/>
        <v>0</v>
      </c>
      <c r="H9" s="32">
        <f t="shared" si="1"/>
        <v>5.5555555555555554</v>
      </c>
      <c r="I9" s="32">
        <f t="shared" si="2"/>
        <v>5.5555555555555554</v>
      </c>
      <c r="J9" s="32">
        <f t="shared" si="3"/>
        <v>0</v>
      </c>
    </row>
    <row r="10" spans="1:10" s="6" customFormat="1" ht="12.75" customHeight="1" x14ac:dyDescent="0.2">
      <c r="A10" s="29" t="s">
        <v>45</v>
      </c>
      <c r="B10" s="30">
        <v>48</v>
      </c>
      <c r="C10" s="30">
        <v>48</v>
      </c>
      <c r="D10" s="30">
        <v>0</v>
      </c>
      <c r="E10" s="30">
        <v>0</v>
      </c>
      <c r="F10" s="30">
        <v>0</v>
      </c>
      <c r="G10" s="31">
        <f t="shared" si="0"/>
        <v>0</v>
      </c>
      <c r="H10" s="32">
        <f t="shared" si="1"/>
        <v>0</v>
      </c>
      <c r="I10" s="32">
        <f t="shared" si="2"/>
        <v>0</v>
      </c>
      <c r="J10" s="32">
        <f t="shared" si="3"/>
        <v>0</v>
      </c>
    </row>
    <row r="11" spans="1:10" s="6" customFormat="1" ht="12.75" customHeight="1" x14ac:dyDescent="0.2">
      <c r="A11" s="29" t="s">
        <v>46</v>
      </c>
      <c r="B11" s="30">
        <v>8</v>
      </c>
      <c r="C11" s="30">
        <v>8</v>
      </c>
      <c r="D11" s="30">
        <v>0</v>
      </c>
      <c r="E11" s="30">
        <v>1</v>
      </c>
      <c r="F11" s="30">
        <v>1</v>
      </c>
      <c r="G11" s="31">
        <f t="shared" si="0"/>
        <v>-1</v>
      </c>
      <c r="H11" s="32">
        <f t="shared" si="1"/>
        <v>0</v>
      </c>
      <c r="I11" s="32">
        <f t="shared" si="2"/>
        <v>11.111111111111111</v>
      </c>
      <c r="J11" s="32">
        <f t="shared" si="3"/>
        <v>-11.111111111111111</v>
      </c>
    </row>
    <row r="12" spans="1:10" s="6" customFormat="1" ht="12.75" customHeight="1" x14ac:dyDescent="0.2">
      <c r="A12" s="29" t="s">
        <v>47</v>
      </c>
      <c r="B12" s="30">
        <v>6</v>
      </c>
      <c r="C12" s="30">
        <v>6</v>
      </c>
      <c r="D12" s="30">
        <v>1</v>
      </c>
      <c r="E12" s="30">
        <v>2</v>
      </c>
      <c r="F12" s="30">
        <v>2</v>
      </c>
      <c r="G12" s="31">
        <f t="shared" si="0"/>
        <v>-1</v>
      </c>
      <c r="H12" s="32">
        <f t="shared" si="1"/>
        <v>14.285714285714285</v>
      </c>
      <c r="I12" s="32">
        <f t="shared" si="2"/>
        <v>28.571428571428569</v>
      </c>
      <c r="J12" s="32">
        <f t="shared" si="3"/>
        <v>-14.285714285714285</v>
      </c>
    </row>
    <row r="13" spans="1:10" s="6" customFormat="1" ht="12.75" customHeight="1" x14ac:dyDescent="0.2">
      <c r="A13" s="29" t="s">
        <v>48</v>
      </c>
      <c r="B13" s="30">
        <v>11</v>
      </c>
      <c r="C13" s="30">
        <v>11</v>
      </c>
      <c r="D13" s="30">
        <v>0</v>
      </c>
      <c r="E13" s="30">
        <v>0</v>
      </c>
      <c r="F13" s="30">
        <v>0</v>
      </c>
      <c r="G13" s="31">
        <f t="shared" si="0"/>
        <v>0</v>
      </c>
      <c r="H13" s="32">
        <f t="shared" si="1"/>
        <v>0</v>
      </c>
      <c r="I13" s="32">
        <f t="shared" si="2"/>
        <v>0</v>
      </c>
      <c r="J13" s="32">
        <f t="shared" si="3"/>
        <v>0</v>
      </c>
    </row>
    <row r="14" spans="1:10" s="6" customFormat="1" ht="12.75" customHeight="1" x14ac:dyDescent="0.2">
      <c r="A14" s="29" t="s">
        <v>49</v>
      </c>
      <c r="B14" s="30">
        <v>23</v>
      </c>
      <c r="C14" s="30">
        <v>23</v>
      </c>
      <c r="D14" s="30">
        <v>2</v>
      </c>
      <c r="E14" s="30">
        <v>1</v>
      </c>
      <c r="F14" s="30">
        <v>1</v>
      </c>
      <c r="G14" s="31">
        <f t="shared" si="0"/>
        <v>1</v>
      </c>
      <c r="H14" s="32">
        <f t="shared" si="1"/>
        <v>9.0909090909090917</v>
      </c>
      <c r="I14" s="32">
        <f t="shared" si="2"/>
        <v>4.5454545454545459</v>
      </c>
      <c r="J14" s="32">
        <f t="shared" si="3"/>
        <v>4.5454545454545459</v>
      </c>
    </row>
    <row r="15" spans="1:10" s="6" customFormat="1" ht="12.75" customHeight="1" x14ac:dyDescent="0.2">
      <c r="A15" s="29" t="s">
        <v>50</v>
      </c>
      <c r="B15" s="30">
        <v>22</v>
      </c>
      <c r="C15" s="30">
        <v>22</v>
      </c>
      <c r="D15" s="30">
        <v>0</v>
      </c>
      <c r="E15" s="30">
        <v>3</v>
      </c>
      <c r="F15" s="30">
        <v>3</v>
      </c>
      <c r="G15" s="31">
        <f t="shared" si="0"/>
        <v>-3</v>
      </c>
      <c r="H15" s="32">
        <f t="shared" si="1"/>
        <v>0</v>
      </c>
      <c r="I15" s="32">
        <f t="shared" si="2"/>
        <v>12</v>
      </c>
      <c r="J15" s="32">
        <f t="shared" si="3"/>
        <v>-12</v>
      </c>
    </row>
    <row r="16" spans="1:10" s="6" customFormat="1" ht="12.75" customHeight="1" x14ac:dyDescent="0.2">
      <c r="A16" s="29" t="s">
        <v>51</v>
      </c>
      <c r="B16" s="30">
        <v>3</v>
      </c>
      <c r="C16" s="30">
        <v>3</v>
      </c>
      <c r="D16" s="30">
        <v>0</v>
      </c>
      <c r="E16" s="30">
        <v>3</v>
      </c>
      <c r="F16" s="30">
        <v>3</v>
      </c>
      <c r="G16" s="31">
        <f t="shared" si="0"/>
        <v>-3</v>
      </c>
      <c r="H16" s="32">
        <f t="shared" si="1"/>
        <v>0</v>
      </c>
      <c r="I16" s="32">
        <f t="shared" si="2"/>
        <v>50</v>
      </c>
      <c r="J16" s="32">
        <f t="shared" si="3"/>
        <v>-50</v>
      </c>
    </row>
    <row r="17" spans="1:10" s="6" customFormat="1" ht="12.75" customHeight="1" x14ac:dyDescent="0.2">
      <c r="A17" s="29" t="s">
        <v>52</v>
      </c>
      <c r="B17" s="30">
        <v>6</v>
      </c>
      <c r="C17" s="30">
        <v>6</v>
      </c>
      <c r="D17" s="30">
        <v>0</v>
      </c>
      <c r="E17" s="30">
        <v>0</v>
      </c>
      <c r="F17" s="30">
        <v>0</v>
      </c>
      <c r="G17" s="31">
        <f t="shared" si="0"/>
        <v>0</v>
      </c>
      <c r="H17" s="32">
        <f t="shared" si="1"/>
        <v>0</v>
      </c>
      <c r="I17" s="32">
        <f t="shared" si="2"/>
        <v>0</v>
      </c>
      <c r="J17" s="32">
        <f t="shared" si="3"/>
        <v>0</v>
      </c>
    </row>
    <row r="18" spans="1:10" s="6" customFormat="1" ht="12.75" customHeight="1" x14ac:dyDescent="0.2">
      <c r="A18" s="29" t="s">
        <v>53</v>
      </c>
      <c r="B18" s="30">
        <v>48</v>
      </c>
      <c r="C18" s="30">
        <v>48</v>
      </c>
      <c r="D18" s="30">
        <v>2</v>
      </c>
      <c r="E18" s="30">
        <v>3</v>
      </c>
      <c r="F18" s="30">
        <v>3</v>
      </c>
      <c r="G18" s="31">
        <f t="shared" si="0"/>
        <v>-1</v>
      </c>
      <c r="H18" s="32">
        <f t="shared" si="1"/>
        <v>4.0816326530612246</v>
      </c>
      <c r="I18" s="32">
        <f t="shared" si="2"/>
        <v>6.1224489795918364</v>
      </c>
      <c r="J18" s="32">
        <f t="shared" si="3"/>
        <v>-2.0408163265306123</v>
      </c>
    </row>
    <row r="19" spans="1:10" s="6" customFormat="1" ht="12.75" customHeight="1" x14ac:dyDescent="0.2">
      <c r="A19" s="29" t="s">
        <v>54</v>
      </c>
      <c r="B19" s="30">
        <v>11</v>
      </c>
      <c r="C19" s="30">
        <v>11</v>
      </c>
      <c r="D19" s="30">
        <v>0</v>
      </c>
      <c r="E19" s="30">
        <v>0</v>
      </c>
      <c r="F19" s="30">
        <v>0</v>
      </c>
      <c r="G19" s="31">
        <f t="shared" si="0"/>
        <v>0</v>
      </c>
      <c r="H19" s="32">
        <f t="shared" si="1"/>
        <v>0</v>
      </c>
      <c r="I19" s="32">
        <f t="shared" si="2"/>
        <v>0</v>
      </c>
      <c r="J19" s="32">
        <f t="shared" si="3"/>
        <v>0</v>
      </c>
    </row>
    <row r="20" spans="1:10" s="6" customFormat="1" ht="12.75" customHeight="1" x14ac:dyDescent="0.2">
      <c r="A20" s="29" t="s">
        <v>55</v>
      </c>
      <c r="B20" s="30">
        <v>72</v>
      </c>
      <c r="C20" s="30">
        <v>72</v>
      </c>
      <c r="D20" s="30">
        <v>3</v>
      </c>
      <c r="E20" s="30">
        <v>5</v>
      </c>
      <c r="F20" s="30">
        <v>5</v>
      </c>
      <c r="G20" s="31">
        <f t="shared" si="0"/>
        <v>-2</v>
      </c>
      <c r="H20" s="32">
        <f t="shared" si="1"/>
        <v>4.0540540540540544</v>
      </c>
      <c r="I20" s="32">
        <f t="shared" si="2"/>
        <v>6.756756756756757</v>
      </c>
      <c r="J20" s="32">
        <f t="shared" si="3"/>
        <v>-2.7027027027027026</v>
      </c>
    </row>
    <row r="21" spans="1:10" s="6" customFormat="1" ht="12.75" customHeight="1" x14ac:dyDescent="0.2">
      <c r="A21" s="29" t="s">
        <v>56</v>
      </c>
      <c r="B21" s="30">
        <v>18</v>
      </c>
      <c r="C21" s="30">
        <v>18</v>
      </c>
      <c r="D21" s="30">
        <v>1</v>
      </c>
      <c r="E21" s="30">
        <v>0</v>
      </c>
      <c r="F21" s="30">
        <v>0</v>
      </c>
      <c r="G21" s="31">
        <f t="shared" si="0"/>
        <v>1</v>
      </c>
      <c r="H21" s="32">
        <f t="shared" si="1"/>
        <v>5.8823529411764701</v>
      </c>
      <c r="I21" s="32">
        <f t="shared" si="2"/>
        <v>0</v>
      </c>
      <c r="J21" s="32">
        <f t="shared" si="3"/>
        <v>5.8823529411764701</v>
      </c>
    </row>
    <row r="22" spans="1:10" s="6" customFormat="1" ht="12.75" customHeight="1" x14ac:dyDescent="0.2">
      <c r="A22" s="29" t="s">
        <v>57</v>
      </c>
      <c r="B22" s="30">
        <v>13</v>
      </c>
      <c r="C22" s="30">
        <v>13</v>
      </c>
      <c r="D22" s="30">
        <v>1</v>
      </c>
      <c r="E22" s="30">
        <v>0</v>
      </c>
      <c r="F22" s="30">
        <v>0</v>
      </c>
      <c r="G22" s="31">
        <f t="shared" si="0"/>
        <v>1</v>
      </c>
      <c r="H22" s="32">
        <f t="shared" si="1"/>
        <v>8.3333333333333321</v>
      </c>
      <c r="I22" s="32">
        <f t="shared" si="2"/>
        <v>0</v>
      </c>
      <c r="J22" s="32">
        <f t="shared" si="3"/>
        <v>8.3333333333333321</v>
      </c>
    </row>
    <row r="23" spans="1:10" s="6" customFormat="1" ht="12.75" customHeight="1" x14ac:dyDescent="0.2">
      <c r="A23" s="29" t="s">
        <v>58</v>
      </c>
      <c r="B23" s="30">
        <v>22</v>
      </c>
      <c r="C23" s="30">
        <v>22</v>
      </c>
      <c r="D23" s="30">
        <v>1</v>
      </c>
      <c r="E23" s="30">
        <v>0</v>
      </c>
      <c r="F23" s="30">
        <v>0</v>
      </c>
      <c r="G23" s="31">
        <f t="shared" si="0"/>
        <v>1</v>
      </c>
      <c r="H23" s="32">
        <f t="shared" si="1"/>
        <v>4.7619047619047619</v>
      </c>
      <c r="I23" s="32">
        <f t="shared" si="2"/>
        <v>0</v>
      </c>
      <c r="J23" s="32">
        <f t="shared" si="3"/>
        <v>4.7619047619047619</v>
      </c>
    </row>
    <row r="24" spans="1:10" s="6" customFormat="1" ht="12.75" customHeight="1" x14ac:dyDescent="0.2">
      <c r="A24" s="29" t="s">
        <v>59</v>
      </c>
      <c r="B24" s="30">
        <v>8</v>
      </c>
      <c r="C24" s="30">
        <v>8</v>
      </c>
      <c r="D24" s="30">
        <v>0</v>
      </c>
      <c r="E24" s="30">
        <v>0</v>
      </c>
      <c r="F24" s="30">
        <v>0</v>
      </c>
      <c r="G24" s="31">
        <f t="shared" si="0"/>
        <v>0</v>
      </c>
      <c r="H24" s="32">
        <f t="shared" si="1"/>
        <v>0</v>
      </c>
      <c r="I24" s="32">
        <f t="shared" si="2"/>
        <v>0</v>
      </c>
      <c r="J24" s="32">
        <f t="shared" si="3"/>
        <v>0</v>
      </c>
    </row>
    <row r="25" spans="1:10" s="6" customFormat="1" ht="12.75" customHeight="1" x14ac:dyDescent="0.2">
      <c r="A25" s="29" t="s">
        <v>60</v>
      </c>
      <c r="B25" s="30">
        <v>60</v>
      </c>
      <c r="C25" s="30">
        <v>60</v>
      </c>
      <c r="D25" s="30">
        <v>4</v>
      </c>
      <c r="E25" s="30">
        <v>0</v>
      </c>
      <c r="F25" s="30">
        <v>0</v>
      </c>
      <c r="G25" s="31">
        <f t="shared" si="0"/>
        <v>4</v>
      </c>
      <c r="H25" s="32">
        <f t="shared" si="1"/>
        <v>7.1428571428571423</v>
      </c>
      <c r="I25" s="32">
        <f t="shared" si="2"/>
        <v>0</v>
      </c>
      <c r="J25" s="32">
        <f t="shared" si="3"/>
        <v>7.1428571428571423</v>
      </c>
    </row>
    <row r="26" spans="1:10" s="6" customFormat="1" ht="12.75" customHeight="1" x14ac:dyDescent="0.2">
      <c r="A26" s="29" t="s">
        <v>61</v>
      </c>
      <c r="B26" s="30">
        <v>31</v>
      </c>
      <c r="C26" s="30">
        <v>31</v>
      </c>
      <c r="D26" s="30">
        <v>2</v>
      </c>
      <c r="E26" s="30">
        <v>3</v>
      </c>
      <c r="F26" s="30">
        <v>3</v>
      </c>
      <c r="G26" s="31">
        <f t="shared" si="0"/>
        <v>-1</v>
      </c>
      <c r="H26" s="32">
        <f t="shared" si="1"/>
        <v>6.25</v>
      </c>
      <c r="I26" s="32">
        <f t="shared" si="2"/>
        <v>9.375</v>
      </c>
      <c r="J26" s="32">
        <f t="shared" si="3"/>
        <v>-3.125</v>
      </c>
    </row>
    <row r="27" spans="1:10" s="6" customFormat="1" ht="12.75" customHeight="1" x14ac:dyDescent="0.2">
      <c r="A27" s="29" t="s">
        <v>62</v>
      </c>
      <c r="B27" s="30">
        <v>78</v>
      </c>
      <c r="C27" s="30">
        <v>78</v>
      </c>
      <c r="D27" s="30">
        <v>4</v>
      </c>
      <c r="E27" s="30">
        <v>3</v>
      </c>
      <c r="F27" s="30">
        <v>3</v>
      </c>
      <c r="G27" s="31">
        <f t="shared" si="0"/>
        <v>1</v>
      </c>
      <c r="H27" s="32">
        <f t="shared" si="1"/>
        <v>5.1948051948051948</v>
      </c>
      <c r="I27" s="32">
        <f t="shared" si="2"/>
        <v>3.8961038961038961</v>
      </c>
      <c r="J27" s="32">
        <f t="shared" si="3"/>
        <v>1.2987012987012987</v>
      </c>
    </row>
    <row r="28" spans="1:10" s="6" customFormat="1" ht="12.75" customHeight="1" x14ac:dyDescent="0.2">
      <c r="A28" s="29" t="s">
        <v>63</v>
      </c>
      <c r="B28" s="30">
        <v>22</v>
      </c>
      <c r="C28" s="30">
        <v>22</v>
      </c>
      <c r="D28" s="30">
        <v>0</v>
      </c>
      <c r="E28" s="30">
        <v>1</v>
      </c>
      <c r="F28" s="30">
        <v>1</v>
      </c>
      <c r="G28" s="31">
        <f t="shared" si="0"/>
        <v>-1</v>
      </c>
      <c r="H28" s="32">
        <f t="shared" si="1"/>
        <v>0</v>
      </c>
      <c r="I28" s="32">
        <f t="shared" si="2"/>
        <v>4.3478260869565215</v>
      </c>
      <c r="J28" s="32">
        <f t="shared" si="3"/>
        <v>-4.3478260869565215</v>
      </c>
    </row>
    <row r="29" spans="1:10" s="6" customFormat="1" ht="12.75" customHeight="1" x14ac:dyDescent="0.2">
      <c r="A29" s="29" t="s">
        <v>64</v>
      </c>
      <c r="B29" s="30">
        <v>16</v>
      </c>
      <c r="C29" s="30">
        <v>16</v>
      </c>
      <c r="D29" s="30">
        <v>0</v>
      </c>
      <c r="E29" s="30">
        <v>0</v>
      </c>
      <c r="F29" s="30">
        <v>0</v>
      </c>
      <c r="G29" s="31">
        <f t="shared" si="0"/>
        <v>0</v>
      </c>
      <c r="H29" s="32">
        <f t="shared" si="1"/>
        <v>0</v>
      </c>
      <c r="I29" s="32">
        <f t="shared" si="2"/>
        <v>0</v>
      </c>
      <c r="J29" s="32">
        <f t="shared" si="3"/>
        <v>0</v>
      </c>
    </row>
    <row r="30" spans="1:10" s="6" customFormat="1" ht="12.75" customHeight="1" x14ac:dyDescent="0.2">
      <c r="A30" s="29" t="s">
        <v>65</v>
      </c>
      <c r="B30" s="30">
        <v>14</v>
      </c>
      <c r="C30" s="30">
        <v>14</v>
      </c>
      <c r="D30" s="30">
        <v>0</v>
      </c>
      <c r="E30" s="30">
        <v>0</v>
      </c>
      <c r="F30" s="30">
        <v>0</v>
      </c>
      <c r="G30" s="31">
        <f t="shared" si="0"/>
        <v>0</v>
      </c>
      <c r="H30" s="32">
        <f t="shared" si="1"/>
        <v>0</v>
      </c>
      <c r="I30" s="32">
        <f t="shared" si="2"/>
        <v>0</v>
      </c>
      <c r="J30" s="32">
        <f t="shared" si="3"/>
        <v>0</v>
      </c>
    </row>
    <row r="31" spans="1:10" s="6" customFormat="1" ht="12.75" customHeight="1" x14ac:dyDescent="0.2">
      <c r="A31" s="29" t="s">
        <v>66</v>
      </c>
      <c r="B31" s="30">
        <v>29</v>
      </c>
      <c r="C31" s="30">
        <v>29</v>
      </c>
      <c r="D31" s="30">
        <v>1</v>
      </c>
      <c r="E31" s="30">
        <v>1</v>
      </c>
      <c r="F31" s="30">
        <v>1</v>
      </c>
      <c r="G31" s="31">
        <f t="shared" si="0"/>
        <v>0</v>
      </c>
      <c r="H31" s="32">
        <f t="shared" si="1"/>
        <v>3.4482758620689653</v>
      </c>
      <c r="I31" s="32">
        <f t="shared" si="2"/>
        <v>3.4482758620689653</v>
      </c>
      <c r="J31" s="32">
        <f t="shared" si="3"/>
        <v>0</v>
      </c>
    </row>
    <row r="32" spans="1:10" s="6" customFormat="1" ht="12.75" customHeight="1" x14ac:dyDescent="0.2">
      <c r="A32" s="29" t="s">
        <v>67</v>
      </c>
      <c r="B32" s="30">
        <v>13</v>
      </c>
      <c r="C32" s="30">
        <v>13</v>
      </c>
      <c r="D32" s="30">
        <v>1</v>
      </c>
      <c r="E32" s="30">
        <v>0</v>
      </c>
      <c r="F32" s="30">
        <v>0</v>
      </c>
      <c r="G32" s="31">
        <f t="shared" si="0"/>
        <v>1</v>
      </c>
      <c r="H32" s="32">
        <f t="shared" si="1"/>
        <v>8.3333333333333321</v>
      </c>
      <c r="I32" s="32">
        <f t="shared" si="2"/>
        <v>0</v>
      </c>
      <c r="J32" s="32">
        <f t="shared" si="3"/>
        <v>8.3333333333333321</v>
      </c>
    </row>
    <row r="33" spans="1:10" s="6" customFormat="1" ht="12.75" customHeight="1" x14ac:dyDescent="0.2">
      <c r="A33" s="29" t="s">
        <v>68</v>
      </c>
      <c r="B33" s="30">
        <v>16</v>
      </c>
      <c r="C33" s="30">
        <v>16</v>
      </c>
      <c r="D33" s="30">
        <v>2</v>
      </c>
      <c r="E33" s="30">
        <v>1</v>
      </c>
      <c r="F33" s="30">
        <v>1</v>
      </c>
      <c r="G33" s="31">
        <f t="shared" si="0"/>
        <v>1</v>
      </c>
      <c r="H33" s="32">
        <f t="shared" si="1"/>
        <v>13.333333333333334</v>
      </c>
      <c r="I33" s="32">
        <f t="shared" si="2"/>
        <v>6.666666666666667</v>
      </c>
      <c r="J33" s="32">
        <f t="shared" si="3"/>
        <v>6.666666666666667</v>
      </c>
    </row>
    <row r="34" spans="1:10" s="6" customFormat="1" ht="12.75" customHeight="1" x14ac:dyDescent="0.2">
      <c r="A34" s="29" t="s">
        <v>69</v>
      </c>
      <c r="B34" s="30">
        <v>94</v>
      </c>
      <c r="C34" s="30">
        <v>94</v>
      </c>
      <c r="D34" s="30">
        <v>4</v>
      </c>
      <c r="E34" s="30">
        <v>2</v>
      </c>
      <c r="F34" s="30">
        <v>2</v>
      </c>
      <c r="G34" s="31">
        <f t="shared" si="0"/>
        <v>2</v>
      </c>
      <c r="H34" s="32">
        <f t="shared" si="1"/>
        <v>4.3478260869565215</v>
      </c>
      <c r="I34" s="32">
        <f t="shared" si="2"/>
        <v>2.1739130434782608</v>
      </c>
      <c r="J34" s="32">
        <f t="shared" si="3"/>
        <v>2.1739130434782608</v>
      </c>
    </row>
    <row r="35" spans="1:10" s="6" customFormat="1" ht="12.75" customHeight="1" x14ac:dyDescent="0.2">
      <c r="A35" s="29" t="s">
        <v>70</v>
      </c>
      <c r="B35" s="30">
        <v>49</v>
      </c>
      <c r="C35" s="30">
        <v>49</v>
      </c>
      <c r="D35" s="30">
        <v>4</v>
      </c>
      <c r="E35" s="30">
        <v>0</v>
      </c>
      <c r="F35" s="30">
        <v>0</v>
      </c>
      <c r="G35" s="31">
        <f t="shared" si="0"/>
        <v>4</v>
      </c>
      <c r="H35" s="32">
        <f t="shared" si="1"/>
        <v>8.8888888888888893</v>
      </c>
      <c r="I35" s="32">
        <f t="shared" si="2"/>
        <v>0</v>
      </c>
      <c r="J35" s="32">
        <f t="shared" si="3"/>
        <v>8.8888888888888893</v>
      </c>
    </row>
    <row r="36" spans="1:10" s="6" customFormat="1" ht="12.75" customHeight="1" x14ac:dyDescent="0.2">
      <c r="A36" s="29" t="s">
        <v>71</v>
      </c>
      <c r="B36" s="30">
        <v>54</v>
      </c>
      <c r="C36" s="30">
        <v>54</v>
      </c>
      <c r="D36" s="30">
        <v>1</v>
      </c>
      <c r="E36" s="30">
        <v>6</v>
      </c>
      <c r="F36" s="30">
        <v>6</v>
      </c>
      <c r="G36" s="31">
        <f t="shared" si="0"/>
        <v>-5</v>
      </c>
      <c r="H36" s="32">
        <f t="shared" si="1"/>
        <v>1.6949152542372881</v>
      </c>
      <c r="I36" s="32">
        <f t="shared" si="2"/>
        <v>10.16949152542373</v>
      </c>
      <c r="J36" s="32">
        <f t="shared" si="3"/>
        <v>-8.4745762711864394</v>
      </c>
    </row>
    <row r="37" spans="1:10" s="6" customFormat="1" ht="12.75" customHeight="1" x14ac:dyDescent="0.2">
      <c r="A37" s="29" t="s">
        <v>72</v>
      </c>
      <c r="B37" s="30">
        <v>2</v>
      </c>
      <c r="C37" s="30">
        <v>2</v>
      </c>
      <c r="D37" s="30">
        <v>0</v>
      </c>
      <c r="E37" s="30">
        <v>0</v>
      </c>
      <c r="F37" s="30">
        <v>0</v>
      </c>
      <c r="G37" s="31">
        <f t="shared" ref="G37:G68" si="4">D37-F37</f>
        <v>0</v>
      </c>
      <c r="H37" s="32">
        <f t="shared" ref="H37:H68" si="5">D37/(B37-D37+F37)*100</f>
        <v>0</v>
      </c>
      <c r="I37" s="32">
        <f t="shared" ref="I37:I68" si="6">F37/(B37-D37+F37)*100</f>
        <v>0</v>
      </c>
      <c r="J37" s="32">
        <f t="shared" ref="J37:J68" si="7">G37/(B37-D37+F37)*100</f>
        <v>0</v>
      </c>
    </row>
    <row r="38" spans="1:10" s="6" customFormat="1" ht="12.75" customHeight="1" x14ac:dyDescent="0.2">
      <c r="A38" s="29" t="s">
        <v>73</v>
      </c>
      <c r="B38" s="30">
        <v>5</v>
      </c>
      <c r="C38" s="30">
        <v>4</v>
      </c>
      <c r="D38" s="30">
        <v>1</v>
      </c>
      <c r="E38" s="30">
        <v>2</v>
      </c>
      <c r="F38" s="30">
        <v>2</v>
      </c>
      <c r="G38" s="31">
        <f t="shared" si="4"/>
        <v>-1</v>
      </c>
      <c r="H38" s="32">
        <f t="shared" si="5"/>
        <v>16.666666666666664</v>
      </c>
      <c r="I38" s="32">
        <f t="shared" si="6"/>
        <v>33.333333333333329</v>
      </c>
      <c r="J38" s="32">
        <f t="shared" si="7"/>
        <v>-16.666666666666664</v>
      </c>
    </row>
    <row r="39" spans="1:10" s="6" customFormat="1" ht="12.75" customHeight="1" x14ac:dyDescent="0.2">
      <c r="A39" s="29" t="s">
        <v>74</v>
      </c>
      <c r="B39" s="30">
        <v>24</v>
      </c>
      <c r="C39" s="30">
        <v>24</v>
      </c>
      <c r="D39" s="30">
        <v>0</v>
      </c>
      <c r="E39" s="30">
        <v>4</v>
      </c>
      <c r="F39" s="30">
        <v>4</v>
      </c>
      <c r="G39" s="31">
        <f t="shared" si="4"/>
        <v>-4</v>
      </c>
      <c r="H39" s="32">
        <f t="shared" si="5"/>
        <v>0</v>
      </c>
      <c r="I39" s="32">
        <f t="shared" si="6"/>
        <v>14.285714285714285</v>
      </c>
      <c r="J39" s="32">
        <f t="shared" si="7"/>
        <v>-14.285714285714285</v>
      </c>
    </row>
    <row r="40" spans="1:10" s="6" customFormat="1" ht="12.75" customHeight="1" x14ac:dyDescent="0.2">
      <c r="A40" s="29" t="s">
        <v>75</v>
      </c>
      <c r="B40" s="30">
        <v>409</v>
      </c>
      <c r="C40" s="30">
        <v>408</v>
      </c>
      <c r="D40" s="30">
        <v>29</v>
      </c>
      <c r="E40" s="30">
        <v>27</v>
      </c>
      <c r="F40" s="30">
        <v>27</v>
      </c>
      <c r="G40" s="31">
        <f t="shared" si="4"/>
        <v>2</v>
      </c>
      <c r="H40" s="32">
        <f t="shared" si="5"/>
        <v>7.1253071253071258</v>
      </c>
      <c r="I40" s="32">
        <f t="shared" si="6"/>
        <v>6.6339066339066335</v>
      </c>
      <c r="J40" s="32">
        <f t="shared" si="7"/>
        <v>0.49140049140049141</v>
      </c>
    </row>
    <row r="41" spans="1:10" s="6" customFormat="1" ht="12.75" customHeight="1" x14ac:dyDescent="0.2">
      <c r="A41" s="29" t="s">
        <v>76</v>
      </c>
      <c r="B41" s="30">
        <v>27</v>
      </c>
      <c r="C41" s="30">
        <v>27</v>
      </c>
      <c r="D41" s="30">
        <v>1</v>
      </c>
      <c r="E41" s="30">
        <v>3</v>
      </c>
      <c r="F41" s="30">
        <v>3</v>
      </c>
      <c r="G41" s="31">
        <f t="shared" si="4"/>
        <v>-2</v>
      </c>
      <c r="H41" s="32">
        <f t="shared" si="5"/>
        <v>3.4482758620689653</v>
      </c>
      <c r="I41" s="32">
        <f t="shared" si="6"/>
        <v>10.344827586206897</v>
      </c>
      <c r="J41" s="32">
        <f t="shared" si="7"/>
        <v>-6.8965517241379306</v>
      </c>
    </row>
    <row r="42" spans="1:10" s="6" customFormat="1" ht="12.75" customHeight="1" x14ac:dyDescent="0.2">
      <c r="A42" s="29" t="s">
        <v>77</v>
      </c>
      <c r="B42" s="30">
        <v>46</v>
      </c>
      <c r="C42" s="30">
        <v>46</v>
      </c>
      <c r="D42" s="30">
        <v>0</v>
      </c>
      <c r="E42" s="30">
        <v>1</v>
      </c>
      <c r="F42" s="30">
        <v>1</v>
      </c>
      <c r="G42" s="31">
        <f t="shared" si="4"/>
        <v>-1</v>
      </c>
      <c r="H42" s="32">
        <f t="shared" si="5"/>
        <v>0</v>
      </c>
      <c r="I42" s="32">
        <f t="shared" si="6"/>
        <v>2.1276595744680851</v>
      </c>
      <c r="J42" s="32">
        <f t="shared" si="7"/>
        <v>-2.1276595744680851</v>
      </c>
    </row>
    <row r="43" spans="1:10" s="6" customFormat="1" ht="12.75" customHeight="1" x14ac:dyDescent="0.2">
      <c r="A43" s="29" t="s">
        <v>78</v>
      </c>
      <c r="B43" s="30">
        <v>37</v>
      </c>
      <c r="C43" s="30">
        <v>36</v>
      </c>
      <c r="D43" s="30">
        <v>2</v>
      </c>
      <c r="E43" s="30">
        <v>1</v>
      </c>
      <c r="F43" s="30">
        <v>1</v>
      </c>
      <c r="G43" s="31">
        <f t="shared" si="4"/>
        <v>1</v>
      </c>
      <c r="H43" s="32">
        <f t="shared" si="5"/>
        <v>5.5555555555555554</v>
      </c>
      <c r="I43" s="32">
        <f t="shared" si="6"/>
        <v>2.7777777777777777</v>
      </c>
      <c r="J43" s="32">
        <f t="shared" si="7"/>
        <v>2.7777777777777777</v>
      </c>
    </row>
    <row r="44" spans="1:10" s="6" customFormat="1" ht="12.75" customHeight="1" x14ac:dyDescent="0.2">
      <c r="A44" s="29" t="s">
        <v>79</v>
      </c>
      <c r="B44" s="30">
        <v>62</v>
      </c>
      <c r="C44" s="30">
        <v>62</v>
      </c>
      <c r="D44" s="30">
        <v>3</v>
      </c>
      <c r="E44" s="30">
        <v>1</v>
      </c>
      <c r="F44" s="30">
        <v>1</v>
      </c>
      <c r="G44" s="31">
        <f t="shared" si="4"/>
        <v>2</v>
      </c>
      <c r="H44" s="32">
        <f t="shared" si="5"/>
        <v>5</v>
      </c>
      <c r="I44" s="32">
        <f t="shared" si="6"/>
        <v>1.6666666666666667</v>
      </c>
      <c r="J44" s="32">
        <f t="shared" si="7"/>
        <v>3.3333333333333335</v>
      </c>
    </row>
    <row r="45" spans="1:10" s="6" customFormat="1" ht="12.75" customHeight="1" x14ac:dyDescent="0.2">
      <c r="A45" s="29" t="s">
        <v>80</v>
      </c>
      <c r="B45" s="30">
        <v>46</v>
      </c>
      <c r="C45" s="30">
        <v>46</v>
      </c>
      <c r="D45" s="30">
        <v>2</v>
      </c>
      <c r="E45" s="30">
        <v>4</v>
      </c>
      <c r="F45" s="30">
        <v>4</v>
      </c>
      <c r="G45" s="31">
        <f t="shared" si="4"/>
        <v>-2</v>
      </c>
      <c r="H45" s="32">
        <f t="shared" si="5"/>
        <v>4.1666666666666661</v>
      </c>
      <c r="I45" s="32">
        <f t="shared" si="6"/>
        <v>8.3333333333333321</v>
      </c>
      <c r="J45" s="32">
        <f t="shared" si="7"/>
        <v>-4.1666666666666661</v>
      </c>
    </row>
    <row r="46" spans="1:10" s="6" customFormat="1" ht="12.75" customHeight="1" x14ac:dyDescent="0.2">
      <c r="A46" s="29" t="s">
        <v>81</v>
      </c>
      <c r="B46" s="30">
        <v>5</v>
      </c>
      <c r="C46" s="30">
        <v>5</v>
      </c>
      <c r="D46" s="30">
        <v>0</v>
      </c>
      <c r="E46" s="30">
        <v>0</v>
      </c>
      <c r="F46" s="30">
        <v>0</v>
      </c>
      <c r="G46" s="31">
        <f t="shared" si="4"/>
        <v>0</v>
      </c>
      <c r="H46" s="32">
        <f t="shared" si="5"/>
        <v>0</v>
      </c>
      <c r="I46" s="32">
        <f t="shared" si="6"/>
        <v>0</v>
      </c>
      <c r="J46" s="32">
        <f t="shared" si="7"/>
        <v>0</v>
      </c>
    </row>
    <row r="47" spans="1:10" s="6" customFormat="1" ht="12.75" customHeight="1" x14ac:dyDescent="0.2">
      <c r="A47" s="29" t="s">
        <v>82</v>
      </c>
      <c r="B47" s="30">
        <v>31</v>
      </c>
      <c r="C47" s="30">
        <v>31</v>
      </c>
      <c r="D47" s="30">
        <v>4</v>
      </c>
      <c r="E47" s="30">
        <v>2</v>
      </c>
      <c r="F47" s="30">
        <v>2</v>
      </c>
      <c r="G47" s="31">
        <f t="shared" si="4"/>
        <v>2</v>
      </c>
      <c r="H47" s="32">
        <f t="shared" si="5"/>
        <v>13.793103448275861</v>
      </c>
      <c r="I47" s="32">
        <f t="shared" si="6"/>
        <v>6.8965517241379306</v>
      </c>
      <c r="J47" s="32">
        <f t="shared" si="7"/>
        <v>6.8965517241379306</v>
      </c>
    </row>
    <row r="48" spans="1:10" s="6" customFormat="1" ht="12.75" customHeight="1" x14ac:dyDescent="0.2">
      <c r="A48" s="29" t="s">
        <v>83</v>
      </c>
      <c r="B48" s="30">
        <v>32</v>
      </c>
      <c r="C48" s="30">
        <v>32</v>
      </c>
      <c r="D48" s="30">
        <v>3</v>
      </c>
      <c r="E48" s="30">
        <v>3</v>
      </c>
      <c r="F48" s="30">
        <v>3</v>
      </c>
      <c r="G48" s="31">
        <f t="shared" si="4"/>
        <v>0</v>
      </c>
      <c r="H48" s="32">
        <f t="shared" si="5"/>
        <v>9.375</v>
      </c>
      <c r="I48" s="32">
        <f t="shared" si="6"/>
        <v>9.375</v>
      </c>
      <c r="J48" s="32">
        <f t="shared" si="7"/>
        <v>0</v>
      </c>
    </row>
    <row r="49" spans="1:10" s="6" customFormat="1" ht="12.75" customHeight="1" x14ac:dyDescent="0.2">
      <c r="A49" s="29" t="s">
        <v>84</v>
      </c>
      <c r="B49" s="30">
        <v>27</v>
      </c>
      <c r="C49" s="30">
        <v>27</v>
      </c>
      <c r="D49" s="30">
        <v>4</v>
      </c>
      <c r="E49" s="30">
        <v>2</v>
      </c>
      <c r="F49" s="30">
        <v>2</v>
      </c>
      <c r="G49" s="31">
        <f t="shared" si="4"/>
        <v>2</v>
      </c>
      <c r="H49" s="32">
        <f t="shared" si="5"/>
        <v>16</v>
      </c>
      <c r="I49" s="32">
        <f t="shared" si="6"/>
        <v>8</v>
      </c>
      <c r="J49" s="32">
        <f t="shared" si="7"/>
        <v>8</v>
      </c>
    </row>
    <row r="50" spans="1:10" s="6" customFormat="1" ht="12.75" customHeight="1" x14ac:dyDescent="0.2">
      <c r="A50" s="29" t="s">
        <v>85</v>
      </c>
      <c r="B50" s="30">
        <v>13</v>
      </c>
      <c r="C50" s="30">
        <v>13</v>
      </c>
      <c r="D50" s="30">
        <v>0</v>
      </c>
      <c r="E50" s="30">
        <v>0</v>
      </c>
      <c r="F50" s="30">
        <v>0</v>
      </c>
      <c r="G50" s="31">
        <f t="shared" si="4"/>
        <v>0</v>
      </c>
      <c r="H50" s="32">
        <f t="shared" si="5"/>
        <v>0</v>
      </c>
      <c r="I50" s="32">
        <f t="shared" si="6"/>
        <v>0</v>
      </c>
      <c r="J50" s="32">
        <f t="shared" si="7"/>
        <v>0</v>
      </c>
    </row>
    <row r="51" spans="1:10" s="6" customFormat="1" ht="12.75" customHeight="1" x14ac:dyDescent="0.2">
      <c r="A51" s="29" t="s">
        <v>86</v>
      </c>
      <c r="B51" s="30">
        <v>16</v>
      </c>
      <c r="C51" s="30">
        <v>16</v>
      </c>
      <c r="D51" s="30">
        <v>2</v>
      </c>
      <c r="E51" s="30">
        <v>1</v>
      </c>
      <c r="F51" s="30">
        <v>1</v>
      </c>
      <c r="G51" s="31">
        <f t="shared" si="4"/>
        <v>1</v>
      </c>
      <c r="H51" s="32">
        <f t="shared" si="5"/>
        <v>13.333333333333334</v>
      </c>
      <c r="I51" s="32">
        <f t="shared" si="6"/>
        <v>6.666666666666667</v>
      </c>
      <c r="J51" s="32">
        <f t="shared" si="7"/>
        <v>6.666666666666667</v>
      </c>
    </row>
    <row r="52" spans="1:10" s="6" customFormat="1" ht="12.75" customHeight="1" x14ac:dyDescent="0.2">
      <c r="A52" s="29" t="s">
        <v>87</v>
      </c>
      <c r="B52" s="30">
        <v>13</v>
      </c>
      <c r="C52" s="30">
        <v>13</v>
      </c>
      <c r="D52" s="30">
        <v>0</v>
      </c>
      <c r="E52" s="30">
        <v>0</v>
      </c>
      <c r="F52" s="30">
        <v>0</v>
      </c>
      <c r="G52" s="31">
        <f t="shared" si="4"/>
        <v>0</v>
      </c>
      <c r="H52" s="32">
        <f t="shared" si="5"/>
        <v>0</v>
      </c>
      <c r="I52" s="32">
        <f t="shared" si="6"/>
        <v>0</v>
      </c>
      <c r="J52" s="32">
        <f t="shared" si="7"/>
        <v>0</v>
      </c>
    </row>
    <row r="53" spans="1:10" s="6" customFormat="1" ht="12.75" customHeight="1" x14ac:dyDescent="0.2">
      <c r="A53" s="29" t="s">
        <v>88</v>
      </c>
      <c r="B53" s="30">
        <v>49</v>
      </c>
      <c r="C53" s="30">
        <v>49</v>
      </c>
      <c r="D53" s="30">
        <v>5</v>
      </c>
      <c r="E53" s="30">
        <v>3</v>
      </c>
      <c r="F53" s="30">
        <v>3</v>
      </c>
      <c r="G53" s="31">
        <f t="shared" si="4"/>
        <v>2</v>
      </c>
      <c r="H53" s="32">
        <f t="shared" si="5"/>
        <v>10.638297872340425</v>
      </c>
      <c r="I53" s="32">
        <f t="shared" si="6"/>
        <v>6.3829787234042552</v>
      </c>
      <c r="J53" s="32">
        <f t="shared" si="7"/>
        <v>4.2553191489361701</v>
      </c>
    </row>
    <row r="54" spans="1:10" s="6" customFormat="1" ht="12.75" customHeight="1" x14ac:dyDescent="0.2">
      <c r="A54" s="29" t="s">
        <v>89</v>
      </c>
      <c r="B54" s="30">
        <v>8</v>
      </c>
      <c r="C54" s="30">
        <v>8</v>
      </c>
      <c r="D54" s="30">
        <v>0</v>
      </c>
      <c r="E54" s="30">
        <v>1</v>
      </c>
      <c r="F54" s="30">
        <v>1</v>
      </c>
      <c r="G54" s="31">
        <f t="shared" si="4"/>
        <v>-1</v>
      </c>
      <c r="H54" s="32">
        <f t="shared" si="5"/>
        <v>0</v>
      </c>
      <c r="I54" s="32">
        <f t="shared" si="6"/>
        <v>11.111111111111111</v>
      </c>
      <c r="J54" s="32">
        <f t="shared" si="7"/>
        <v>-11.111111111111111</v>
      </c>
    </row>
    <row r="55" spans="1:10" s="6" customFormat="1" ht="12.75" customHeight="1" x14ac:dyDescent="0.2">
      <c r="A55" s="29" t="s">
        <v>90</v>
      </c>
      <c r="B55" s="30">
        <v>16</v>
      </c>
      <c r="C55" s="30">
        <v>16</v>
      </c>
      <c r="D55" s="30">
        <v>1</v>
      </c>
      <c r="E55" s="30">
        <v>1</v>
      </c>
      <c r="F55" s="30">
        <v>1</v>
      </c>
      <c r="G55" s="31">
        <f t="shared" si="4"/>
        <v>0</v>
      </c>
      <c r="H55" s="32">
        <f t="shared" si="5"/>
        <v>6.25</v>
      </c>
      <c r="I55" s="32">
        <f t="shared" si="6"/>
        <v>6.25</v>
      </c>
      <c r="J55" s="32">
        <f t="shared" si="7"/>
        <v>0</v>
      </c>
    </row>
    <row r="56" spans="1:10" s="6" customFormat="1" ht="12.75" customHeight="1" x14ac:dyDescent="0.2">
      <c r="A56" s="29" t="s">
        <v>91</v>
      </c>
      <c r="B56" s="30">
        <v>20</v>
      </c>
      <c r="C56" s="30">
        <v>20</v>
      </c>
      <c r="D56" s="30">
        <v>1</v>
      </c>
      <c r="E56" s="30">
        <v>2</v>
      </c>
      <c r="F56" s="30">
        <v>2</v>
      </c>
      <c r="G56" s="31">
        <f t="shared" si="4"/>
        <v>-1</v>
      </c>
      <c r="H56" s="32">
        <f t="shared" si="5"/>
        <v>4.7619047619047619</v>
      </c>
      <c r="I56" s="32">
        <f t="shared" si="6"/>
        <v>9.5238095238095237</v>
      </c>
      <c r="J56" s="32">
        <f t="shared" si="7"/>
        <v>-4.7619047619047619</v>
      </c>
    </row>
    <row r="57" spans="1:10" s="6" customFormat="1" ht="12.75" customHeight="1" x14ac:dyDescent="0.2">
      <c r="A57" s="29" t="s">
        <v>92</v>
      </c>
      <c r="B57" s="30">
        <v>96</v>
      </c>
      <c r="C57" s="30">
        <v>96</v>
      </c>
      <c r="D57" s="30">
        <v>4</v>
      </c>
      <c r="E57" s="30">
        <v>5</v>
      </c>
      <c r="F57" s="30">
        <v>5</v>
      </c>
      <c r="G57" s="31">
        <f t="shared" si="4"/>
        <v>-1</v>
      </c>
      <c r="H57" s="32">
        <f t="shared" si="5"/>
        <v>4.1237113402061851</v>
      </c>
      <c r="I57" s="32">
        <f t="shared" si="6"/>
        <v>5.1546391752577314</v>
      </c>
      <c r="J57" s="32">
        <f t="shared" si="7"/>
        <v>-1.0309278350515463</v>
      </c>
    </row>
    <row r="58" spans="1:10" s="6" customFormat="1" ht="12.75" customHeight="1" x14ac:dyDescent="0.2">
      <c r="A58" s="29" t="s">
        <v>93</v>
      </c>
      <c r="B58" s="30">
        <v>17</v>
      </c>
      <c r="C58" s="30">
        <v>17</v>
      </c>
      <c r="D58" s="30">
        <v>0</v>
      </c>
      <c r="E58" s="30">
        <v>1</v>
      </c>
      <c r="F58" s="30">
        <v>1</v>
      </c>
      <c r="G58" s="31">
        <f t="shared" si="4"/>
        <v>-1</v>
      </c>
      <c r="H58" s="32">
        <f t="shared" si="5"/>
        <v>0</v>
      </c>
      <c r="I58" s="32">
        <f t="shared" si="6"/>
        <v>5.5555555555555554</v>
      </c>
      <c r="J58" s="32">
        <f t="shared" si="7"/>
        <v>-5.5555555555555554</v>
      </c>
    </row>
    <row r="59" spans="1:10" s="6" customFormat="1" ht="12.75" customHeight="1" x14ac:dyDescent="0.2">
      <c r="A59" s="29" t="s">
        <v>94</v>
      </c>
      <c r="B59" s="30">
        <v>7</v>
      </c>
      <c r="C59" s="30">
        <v>7</v>
      </c>
      <c r="D59" s="30">
        <v>0</v>
      </c>
      <c r="E59" s="30">
        <v>0</v>
      </c>
      <c r="F59" s="30">
        <v>0</v>
      </c>
      <c r="G59" s="31">
        <f t="shared" si="4"/>
        <v>0</v>
      </c>
      <c r="H59" s="32">
        <f t="shared" si="5"/>
        <v>0</v>
      </c>
      <c r="I59" s="32">
        <f t="shared" si="6"/>
        <v>0</v>
      </c>
      <c r="J59" s="32">
        <f t="shared" si="7"/>
        <v>0</v>
      </c>
    </row>
    <row r="60" spans="1:10" s="6" customFormat="1" ht="12.75" customHeight="1" x14ac:dyDescent="0.2">
      <c r="A60" s="29" t="s">
        <v>95</v>
      </c>
      <c r="B60" s="30">
        <v>24</v>
      </c>
      <c r="C60" s="30">
        <v>24</v>
      </c>
      <c r="D60" s="30">
        <v>2</v>
      </c>
      <c r="E60" s="30">
        <v>1</v>
      </c>
      <c r="F60" s="30">
        <v>1</v>
      </c>
      <c r="G60" s="31">
        <f t="shared" si="4"/>
        <v>1</v>
      </c>
      <c r="H60" s="32">
        <f t="shared" si="5"/>
        <v>8.695652173913043</v>
      </c>
      <c r="I60" s="32">
        <f t="shared" si="6"/>
        <v>4.3478260869565215</v>
      </c>
      <c r="J60" s="32">
        <f t="shared" si="7"/>
        <v>4.3478260869565215</v>
      </c>
    </row>
    <row r="61" spans="1:10" s="6" customFormat="1" ht="12.75" customHeight="1" x14ac:dyDescent="0.2">
      <c r="A61" s="29" t="s">
        <v>96</v>
      </c>
      <c r="B61" s="30">
        <v>6</v>
      </c>
      <c r="C61" s="30">
        <v>6</v>
      </c>
      <c r="D61" s="30">
        <v>0</v>
      </c>
      <c r="E61" s="30">
        <v>0</v>
      </c>
      <c r="F61" s="30">
        <v>0</v>
      </c>
      <c r="G61" s="31">
        <f t="shared" si="4"/>
        <v>0</v>
      </c>
      <c r="H61" s="32">
        <f t="shared" si="5"/>
        <v>0</v>
      </c>
      <c r="I61" s="32">
        <f t="shared" si="6"/>
        <v>0</v>
      </c>
      <c r="J61" s="32">
        <f t="shared" si="7"/>
        <v>0</v>
      </c>
    </row>
    <row r="62" spans="1:10" s="6" customFormat="1" ht="12.75" customHeight="1" x14ac:dyDescent="0.2">
      <c r="A62" s="29" t="s">
        <v>97</v>
      </c>
      <c r="B62" s="30">
        <v>22</v>
      </c>
      <c r="C62" s="30">
        <v>22</v>
      </c>
      <c r="D62" s="30">
        <v>2</v>
      </c>
      <c r="E62" s="30">
        <v>1</v>
      </c>
      <c r="F62" s="30">
        <v>1</v>
      </c>
      <c r="G62" s="31">
        <f t="shared" si="4"/>
        <v>1</v>
      </c>
      <c r="H62" s="32">
        <f t="shared" si="5"/>
        <v>9.5238095238095237</v>
      </c>
      <c r="I62" s="32">
        <f t="shared" si="6"/>
        <v>4.7619047619047619</v>
      </c>
      <c r="J62" s="32">
        <f t="shared" si="7"/>
        <v>4.7619047619047619</v>
      </c>
    </row>
    <row r="63" spans="1:10" s="6" customFormat="1" ht="12.75" customHeight="1" x14ac:dyDescent="0.2">
      <c r="A63" s="29" t="s">
        <v>98</v>
      </c>
      <c r="B63" s="30">
        <v>6</v>
      </c>
      <c r="C63" s="30">
        <v>6</v>
      </c>
      <c r="D63" s="30">
        <v>0</v>
      </c>
      <c r="E63" s="30">
        <v>0</v>
      </c>
      <c r="F63" s="30">
        <v>0</v>
      </c>
      <c r="G63" s="31">
        <f t="shared" si="4"/>
        <v>0</v>
      </c>
      <c r="H63" s="32">
        <f t="shared" si="5"/>
        <v>0</v>
      </c>
      <c r="I63" s="32">
        <f t="shared" si="6"/>
        <v>0</v>
      </c>
      <c r="J63" s="32">
        <f t="shared" si="7"/>
        <v>0</v>
      </c>
    </row>
    <row r="64" spans="1:10" s="6" customFormat="1" ht="12.75" customHeight="1" x14ac:dyDescent="0.2">
      <c r="A64" s="29" t="s">
        <v>99</v>
      </c>
      <c r="B64" s="30">
        <v>28</v>
      </c>
      <c r="C64" s="30">
        <v>28</v>
      </c>
      <c r="D64" s="30">
        <v>0</v>
      </c>
      <c r="E64" s="30">
        <v>1</v>
      </c>
      <c r="F64" s="30">
        <v>1</v>
      </c>
      <c r="G64" s="31">
        <f t="shared" si="4"/>
        <v>-1</v>
      </c>
      <c r="H64" s="32">
        <f t="shared" si="5"/>
        <v>0</v>
      </c>
      <c r="I64" s="32">
        <f t="shared" si="6"/>
        <v>3.4482758620689653</v>
      </c>
      <c r="J64" s="32">
        <f t="shared" si="7"/>
        <v>-3.4482758620689653</v>
      </c>
    </row>
    <row r="65" spans="1:10" s="6" customFormat="1" ht="12.75" customHeight="1" x14ac:dyDescent="0.2">
      <c r="A65" s="29" t="s">
        <v>100</v>
      </c>
      <c r="B65" s="30">
        <v>5</v>
      </c>
      <c r="C65" s="30">
        <v>5</v>
      </c>
      <c r="D65" s="30">
        <v>1</v>
      </c>
      <c r="E65" s="30">
        <v>1</v>
      </c>
      <c r="F65" s="30">
        <v>1</v>
      </c>
      <c r="G65" s="31">
        <f t="shared" si="4"/>
        <v>0</v>
      </c>
      <c r="H65" s="32">
        <f t="shared" si="5"/>
        <v>20</v>
      </c>
      <c r="I65" s="32">
        <f t="shared" si="6"/>
        <v>20</v>
      </c>
      <c r="J65" s="32">
        <f t="shared" si="7"/>
        <v>0</v>
      </c>
    </row>
    <row r="66" spans="1:10" s="6" customFormat="1" ht="12.75" customHeight="1" x14ac:dyDescent="0.2">
      <c r="A66" s="29" t="s">
        <v>101</v>
      </c>
      <c r="B66" s="30">
        <v>21</v>
      </c>
      <c r="C66" s="30">
        <v>21</v>
      </c>
      <c r="D66" s="30">
        <v>0</v>
      </c>
      <c r="E66" s="30">
        <v>0</v>
      </c>
      <c r="F66" s="30">
        <v>0</v>
      </c>
      <c r="G66" s="31">
        <f t="shared" si="4"/>
        <v>0</v>
      </c>
      <c r="H66" s="32">
        <f t="shared" si="5"/>
        <v>0</v>
      </c>
      <c r="I66" s="32">
        <f t="shared" si="6"/>
        <v>0</v>
      </c>
      <c r="J66" s="32">
        <f t="shared" si="7"/>
        <v>0</v>
      </c>
    </row>
    <row r="67" spans="1:10" s="6" customFormat="1" ht="12.75" customHeight="1" x14ac:dyDescent="0.2">
      <c r="A67" s="29" t="s">
        <v>102</v>
      </c>
      <c r="B67" s="30">
        <v>23</v>
      </c>
      <c r="C67" s="30">
        <v>23</v>
      </c>
      <c r="D67" s="30">
        <v>1</v>
      </c>
      <c r="E67" s="30">
        <v>0</v>
      </c>
      <c r="F67" s="30">
        <v>0</v>
      </c>
      <c r="G67" s="31">
        <f t="shared" si="4"/>
        <v>1</v>
      </c>
      <c r="H67" s="32">
        <f t="shared" si="5"/>
        <v>4.5454545454545459</v>
      </c>
      <c r="I67" s="32">
        <f t="shared" si="6"/>
        <v>0</v>
      </c>
      <c r="J67" s="32">
        <f t="shared" si="7"/>
        <v>4.5454545454545459</v>
      </c>
    </row>
    <row r="68" spans="1:10" s="6" customFormat="1" ht="12.75" customHeight="1" x14ac:dyDescent="0.2">
      <c r="A68" s="29" t="s">
        <v>103</v>
      </c>
      <c r="B68" s="30">
        <v>22</v>
      </c>
      <c r="C68" s="30">
        <v>22</v>
      </c>
      <c r="D68" s="30">
        <v>0</v>
      </c>
      <c r="E68" s="30">
        <v>2</v>
      </c>
      <c r="F68" s="30">
        <v>2</v>
      </c>
      <c r="G68" s="31">
        <f t="shared" si="4"/>
        <v>-2</v>
      </c>
      <c r="H68" s="32">
        <f t="shared" si="5"/>
        <v>0</v>
      </c>
      <c r="I68" s="32">
        <f t="shared" si="6"/>
        <v>8.3333333333333321</v>
      </c>
      <c r="J68" s="32">
        <f t="shared" si="7"/>
        <v>-8.3333333333333321</v>
      </c>
    </row>
    <row r="69" spans="1:10" s="6" customFormat="1" ht="12.75" customHeight="1" x14ac:dyDescent="0.2">
      <c r="A69" s="29" t="s">
        <v>104</v>
      </c>
      <c r="B69" s="30">
        <v>47</v>
      </c>
      <c r="C69" s="30">
        <v>47</v>
      </c>
      <c r="D69" s="30">
        <v>0</v>
      </c>
      <c r="E69" s="30">
        <v>1</v>
      </c>
      <c r="F69" s="30">
        <v>1</v>
      </c>
      <c r="G69" s="31">
        <f t="shared" ref="G69:G100" si="8">D69-F69</f>
        <v>-1</v>
      </c>
      <c r="H69" s="32">
        <f t="shared" ref="H69:H101" si="9">D69/(B69-D69+F69)*100</f>
        <v>0</v>
      </c>
      <c r="I69" s="32">
        <f t="shared" ref="I69:I101" si="10">F69/(B69-D69+F69)*100</f>
        <v>2.083333333333333</v>
      </c>
      <c r="J69" s="32">
        <f t="shared" ref="J69:J101" si="11">G69/(B69-D69+F69)*100</f>
        <v>-2.083333333333333</v>
      </c>
    </row>
    <row r="70" spans="1:10" s="6" customFormat="1" ht="12.75" customHeight="1" x14ac:dyDescent="0.2">
      <c r="A70" s="29" t="s">
        <v>105</v>
      </c>
      <c r="B70" s="30">
        <v>44</v>
      </c>
      <c r="C70" s="30">
        <v>44</v>
      </c>
      <c r="D70" s="30">
        <v>0</v>
      </c>
      <c r="E70" s="30">
        <v>3</v>
      </c>
      <c r="F70" s="30">
        <v>3</v>
      </c>
      <c r="G70" s="31">
        <f t="shared" si="8"/>
        <v>-3</v>
      </c>
      <c r="H70" s="32">
        <f t="shared" si="9"/>
        <v>0</v>
      </c>
      <c r="I70" s="32">
        <f t="shared" si="10"/>
        <v>6.3829787234042552</v>
      </c>
      <c r="J70" s="32">
        <f t="shared" si="11"/>
        <v>-6.3829787234042552</v>
      </c>
    </row>
    <row r="71" spans="1:10" s="6" customFormat="1" ht="12.75" customHeight="1" x14ac:dyDescent="0.2">
      <c r="A71" s="29" t="s">
        <v>106</v>
      </c>
      <c r="B71" s="30">
        <v>23</v>
      </c>
      <c r="C71" s="30">
        <v>23</v>
      </c>
      <c r="D71" s="30">
        <v>2</v>
      </c>
      <c r="E71" s="30">
        <v>1</v>
      </c>
      <c r="F71" s="30">
        <v>1</v>
      </c>
      <c r="G71" s="31">
        <f t="shared" si="8"/>
        <v>1</v>
      </c>
      <c r="H71" s="32">
        <f t="shared" si="9"/>
        <v>9.0909090909090917</v>
      </c>
      <c r="I71" s="32">
        <f t="shared" si="10"/>
        <v>4.5454545454545459</v>
      </c>
      <c r="J71" s="32">
        <f t="shared" si="11"/>
        <v>4.5454545454545459</v>
      </c>
    </row>
    <row r="72" spans="1:10" s="6" customFormat="1" ht="12.75" customHeight="1" x14ac:dyDescent="0.2">
      <c r="A72" s="29" t="s">
        <v>107</v>
      </c>
      <c r="B72" s="30">
        <v>23</v>
      </c>
      <c r="C72" s="30">
        <v>23</v>
      </c>
      <c r="D72" s="30">
        <v>5</v>
      </c>
      <c r="E72" s="30">
        <v>1</v>
      </c>
      <c r="F72" s="30">
        <v>1</v>
      </c>
      <c r="G72" s="31">
        <f t="shared" si="8"/>
        <v>4</v>
      </c>
      <c r="H72" s="32">
        <f t="shared" si="9"/>
        <v>26.315789473684209</v>
      </c>
      <c r="I72" s="32">
        <f t="shared" si="10"/>
        <v>5.2631578947368416</v>
      </c>
      <c r="J72" s="32">
        <f t="shared" si="11"/>
        <v>21.052631578947366</v>
      </c>
    </row>
    <row r="73" spans="1:10" s="6" customFormat="1" ht="12.75" customHeight="1" x14ac:dyDescent="0.2">
      <c r="A73" s="29" t="s">
        <v>108</v>
      </c>
      <c r="B73" s="30">
        <v>6</v>
      </c>
      <c r="C73" s="30">
        <v>6</v>
      </c>
      <c r="D73" s="30">
        <v>0</v>
      </c>
      <c r="E73" s="30">
        <v>0</v>
      </c>
      <c r="F73" s="30">
        <v>0</v>
      </c>
      <c r="G73" s="31">
        <f t="shared" si="8"/>
        <v>0</v>
      </c>
      <c r="H73" s="32">
        <f t="shared" si="9"/>
        <v>0</v>
      </c>
      <c r="I73" s="32">
        <f t="shared" si="10"/>
        <v>0</v>
      </c>
      <c r="J73" s="32">
        <f t="shared" si="11"/>
        <v>0</v>
      </c>
    </row>
    <row r="74" spans="1:10" s="6" customFormat="1" ht="12.75" customHeight="1" x14ac:dyDescent="0.2">
      <c r="A74" s="29" t="s">
        <v>109</v>
      </c>
      <c r="B74" s="30">
        <v>23</v>
      </c>
      <c r="C74" s="30">
        <v>23</v>
      </c>
      <c r="D74" s="30">
        <v>2</v>
      </c>
      <c r="E74" s="30">
        <v>1</v>
      </c>
      <c r="F74" s="30">
        <v>1</v>
      </c>
      <c r="G74" s="31">
        <f t="shared" si="8"/>
        <v>1</v>
      </c>
      <c r="H74" s="32">
        <f t="shared" si="9"/>
        <v>9.0909090909090917</v>
      </c>
      <c r="I74" s="32">
        <f t="shared" si="10"/>
        <v>4.5454545454545459</v>
      </c>
      <c r="J74" s="32">
        <f t="shared" si="11"/>
        <v>4.5454545454545459</v>
      </c>
    </row>
    <row r="75" spans="1:10" s="6" customFormat="1" ht="12.75" customHeight="1" x14ac:dyDescent="0.2">
      <c r="A75" s="29" t="s">
        <v>110</v>
      </c>
      <c r="B75" s="30">
        <v>17</v>
      </c>
      <c r="C75" s="30">
        <v>17</v>
      </c>
      <c r="D75" s="30">
        <v>2</v>
      </c>
      <c r="E75" s="30">
        <v>1</v>
      </c>
      <c r="F75" s="30">
        <v>1</v>
      </c>
      <c r="G75" s="31">
        <f t="shared" si="8"/>
        <v>1</v>
      </c>
      <c r="H75" s="32">
        <f t="shared" si="9"/>
        <v>12.5</v>
      </c>
      <c r="I75" s="32">
        <f t="shared" si="10"/>
        <v>6.25</v>
      </c>
      <c r="J75" s="32">
        <f t="shared" si="11"/>
        <v>6.25</v>
      </c>
    </row>
    <row r="76" spans="1:10" s="6" customFormat="1" ht="12.75" customHeight="1" x14ac:dyDescent="0.2">
      <c r="A76" s="29" t="s">
        <v>111</v>
      </c>
      <c r="B76" s="30">
        <v>8</v>
      </c>
      <c r="C76" s="30">
        <v>8</v>
      </c>
      <c r="D76" s="30">
        <v>1</v>
      </c>
      <c r="E76" s="30">
        <v>1</v>
      </c>
      <c r="F76" s="30">
        <v>1</v>
      </c>
      <c r="G76" s="31">
        <f t="shared" si="8"/>
        <v>0</v>
      </c>
      <c r="H76" s="32">
        <f t="shared" si="9"/>
        <v>12.5</v>
      </c>
      <c r="I76" s="32">
        <f t="shared" si="10"/>
        <v>12.5</v>
      </c>
      <c r="J76" s="32">
        <f t="shared" si="11"/>
        <v>0</v>
      </c>
    </row>
    <row r="77" spans="1:10" s="6" customFormat="1" ht="12.75" customHeight="1" x14ac:dyDescent="0.2">
      <c r="A77" s="29" t="s">
        <v>112</v>
      </c>
      <c r="B77" s="30">
        <v>7</v>
      </c>
      <c r="C77" s="30">
        <v>7</v>
      </c>
      <c r="D77" s="30">
        <v>0</v>
      </c>
      <c r="E77" s="30">
        <v>0</v>
      </c>
      <c r="F77" s="30">
        <v>0</v>
      </c>
      <c r="G77" s="31">
        <f t="shared" si="8"/>
        <v>0</v>
      </c>
      <c r="H77" s="32">
        <f t="shared" si="9"/>
        <v>0</v>
      </c>
      <c r="I77" s="32">
        <f t="shared" si="10"/>
        <v>0</v>
      </c>
      <c r="J77" s="32">
        <f t="shared" si="11"/>
        <v>0</v>
      </c>
    </row>
    <row r="78" spans="1:10" s="6" customFormat="1" ht="12.75" customHeight="1" x14ac:dyDescent="0.2">
      <c r="A78" s="29" t="s">
        <v>113</v>
      </c>
      <c r="B78" s="30">
        <v>20</v>
      </c>
      <c r="C78" s="30">
        <v>20</v>
      </c>
      <c r="D78" s="30">
        <v>2</v>
      </c>
      <c r="E78" s="30">
        <v>2</v>
      </c>
      <c r="F78" s="30">
        <v>2</v>
      </c>
      <c r="G78" s="31">
        <f t="shared" si="8"/>
        <v>0</v>
      </c>
      <c r="H78" s="32">
        <f t="shared" si="9"/>
        <v>10</v>
      </c>
      <c r="I78" s="32">
        <f t="shared" si="10"/>
        <v>10</v>
      </c>
      <c r="J78" s="32">
        <f t="shared" si="11"/>
        <v>0</v>
      </c>
    </row>
    <row r="79" spans="1:10" s="6" customFormat="1" ht="12.75" customHeight="1" x14ac:dyDescent="0.2">
      <c r="A79" s="29" t="s">
        <v>114</v>
      </c>
      <c r="B79" s="30">
        <v>6</v>
      </c>
      <c r="C79" s="30">
        <v>6</v>
      </c>
      <c r="D79" s="30">
        <v>1</v>
      </c>
      <c r="E79" s="30">
        <v>1</v>
      </c>
      <c r="F79" s="30">
        <v>1</v>
      </c>
      <c r="G79" s="31">
        <f t="shared" si="8"/>
        <v>0</v>
      </c>
      <c r="H79" s="32">
        <f t="shared" si="9"/>
        <v>16.666666666666664</v>
      </c>
      <c r="I79" s="32">
        <f t="shared" si="10"/>
        <v>16.666666666666664</v>
      </c>
      <c r="J79" s="32">
        <f t="shared" si="11"/>
        <v>0</v>
      </c>
    </row>
    <row r="80" spans="1:10" s="6" customFormat="1" ht="12.75" customHeight="1" x14ac:dyDescent="0.2">
      <c r="A80" s="29" t="s">
        <v>115</v>
      </c>
      <c r="B80" s="30">
        <v>24</v>
      </c>
      <c r="C80" s="30">
        <v>24</v>
      </c>
      <c r="D80" s="30">
        <v>1</v>
      </c>
      <c r="E80" s="30">
        <v>3</v>
      </c>
      <c r="F80" s="30">
        <v>3</v>
      </c>
      <c r="G80" s="31">
        <f t="shared" si="8"/>
        <v>-2</v>
      </c>
      <c r="H80" s="32">
        <f t="shared" si="9"/>
        <v>3.8461538461538463</v>
      </c>
      <c r="I80" s="32">
        <f t="shared" si="10"/>
        <v>11.538461538461538</v>
      </c>
      <c r="J80" s="32">
        <f t="shared" si="11"/>
        <v>-7.6923076923076925</v>
      </c>
    </row>
    <row r="81" spans="1:10" s="6" customFormat="1" ht="12.75" customHeight="1" x14ac:dyDescent="0.2">
      <c r="A81" s="29" t="s">
        <v>116</v>
      </c>
      <c r="B81" s="30">
        <v>5</v>
      </c>
      <c r="C81" s="30">
        <v>5</v>
      </c>
      <c r="D81" s="30">
        <v>0</v>
      </c>
      <c r="E81" s="30">
        <v>0</v>
      </c>
      <c r="F81" s="30">
        <v>0</v>
      </c>
      <c r="G81" s="31">
        <f t="shared" si="8"/>
        <v>0</v>
      </c>
      <c r="H81" s="32">
        <f t="shared" si="9"/>
        <v>0</v>
      </c>
      <c r="I81" s="32">
        <f t="shared" si="10"/>
        <v>0</v>
      </c>
      <c r="J81" s="32">
        <f t="shared" si="11"/>
        <v>0</v>
      </c>
    </row>
    <row r="82" spans="1:10" s="6" customFormat="1" ht="12.75" customHeight="1" x14ac:dyDescent="0.2">
      <c r="A82" s="29" t="s">
        <v>117</v>
      </c>
      <c r="B82" s="30">
        <v>15</v>
      </c>
      <c r="C82" s="30">
        <v>15</v>
      </c>
      <c r="D82" s="30">
        <v>0</v>
      </c>
      <c r="E82" s="30">
        <v>0</v>
      </c>
      <c r="F82" s="30">
        <v>0</v>
      </c>
      <c r="G82" s="31">
        <f t="shared" si="8"/>
        <v>0</v>
      </c>
      <c r="H82" s="32">
        <f t="shared" si="9"/>
        <v>0</v>
      </c>
      <c r="I82" s="32">
        <f t="shared" si="10"/>
        <v>0</v>
      </c>
      <c r="J82" s="32">
        <f t="shared" si="11"/>
        <v>0</v>
      </c>
    </row>
    <row r="83" spans="1:10" s="6" customFormat="1" ht="12.75" customHeight="1" x14ac:dyDescent="0.2">
      <c r="A83" s="29" t="s">
        <v>118</v>
      </c>
      <c r="B83" s="30">
        <v>20</v>
      </c>
      <c r="C83" s="30">
        <v>20</v>
      </c>
      <c r="D83" s="30">
        <v>1</v>
      </c>
      <c r="E83" s="30">
        <v>0</v>
      </c>
      <c r="F83" s="30">
        <v>0</v>
      </c>
      <c r="G83" s="31">
        <f t="shared" si="8"/>
        <v>1</v>
      </c>
      <c r="H83" s="32">
        <f t="shared" si="9"/>
        <v>5.2631578947368416</v>
      </c>
      <c r="I83" s="32">
        <f t="shared" si="10"/>
        <v>0</v>
      </c>
      <c r="J83" s="32">
        <f t="shared" si="11"/>
        <v>5.2631578947368416</v>
      </c>
    </row>
    <row r="84" spans="1:10" s="6" customFormat="1" ht="12.75" customHeight="1" x14ac:dyDescent="0.2">
      <c r="A84" s="29" t="s">
        <v>119</v>
      </c>
      <c r="B84" s="30">
        <v>15</v>
      </c>
      <c r="C84" s="30">
        <v>15</v>
      </c>
      <c r="D84" s="30">
        <v>1</v>
      </c>
      <c r="E84" s="30">
        <v>2</v>
      </c>
      <c r="F84" s="30">
        <v>2</v>
      </c>
      <c r="G84" s="31">
        <f t="shared" si="8"/>
        <v>-1</v>
      </c>
      <c r="H84" s="32">
        <f t="shared" si="9"/>
        <v>6.25</v>
      </c>
      <c r="I84" s="32">
        <f t="shared" si="10"/>
        <v>12.5</v>
      </c>
      <c r="J84" s="32">
        <f t="shared" si="11"/>
        <v>-6.25</v>
      </c>
    </row>
    <row r="85" spans="1:10" s="6" customFormat="1" ht="12.75" customHeight="1" x14ac:dyDescent="0.2">
      <c r="A85" s="29" t="s">
        <v>120</v>
      </c>
      <c r="B85" s="30">
        <v>13</v>
      </c>
      <c r="C85" s="30">
        <v>13</v>
      </c>
      <c r="D85" s="30">
        <v>0</v>
      </c>
      <c r="E85" s="30">
        <v>1</v>
      </c>
      <c r="F85" s="30">
        <v>1</v>
      </c>
      <c r="G85" s="31">
        <f t="shared" si="8"/>
        <v>-1</v>
      </c>
      <c r="H85" s="32">
        <f t="shared" si="9"/>
        <v>0</v>
      </c>
      <c r="I85" s="32">
        <f t="shared" si="10"/>
        <v>7.1428571428571423</v>
      </c>
      <c r="J85" s="32">
        <f t="shared" si="11"/>
        <v>-7.1428571428571423</v>
      </c>
    </row>
    <row r="86" spans="1:10" s="6" customFormat="1" ht="12.75" customHeight="1" x14ac:dyDescent="0.2">
      <c r="A86" s="29" t="s">
        <v>121</v>
      </c>
      <c r="B86" s="30">
        <v>50</v>
      </c>
      <c r="C86" s="30">
        <v>50</v>
      </c>
      <c r="D86" s="30">
        <v>1</v>
      </c>
      <c r="E86" s="30">
        <v>2</v>
      </c>
      <c r="F86" s="30">
        <v>2</v>
      </c>
      <c r="G86" s="31">
        <f t="shared" si="8"/>
        <v>-1</v>
      </c>
      <c r="H86" s="32">
        <f t="shared" si="9"/>
        <v>1.9607843137254901</v>
      </c>
      <c r="I86" s="32">
        <f t="shared" si="10"/>
        <v>3.9215686274509802</v>
      </c>
      <c r="J86" s="32">
        <f t="shared" si="11"/>
        <v>-1.9607843137254901</v>
      </c>
    </row>
    <row r="87" spans="1:10" s="6" customFormat="1" ht="12.75" customHeight="1" x14ac:dyDescent="0.2">
      <c r="A87" s="29" t="s">
        <v>122</v>
      </c>
      <c r="B87" s="30">
        <v>11</v>
      </c>
      <c r="C87" s="30">
        <v>11</v>
      </c>
      <c r="D87" s="30">
        <v>0</v>
      </c>
      <c r="E87" s="30">
        <v>0</v>
      </c>
      <c r="F87" s="30">
        <v>0</v>
      </c>
      <c r="G87" s="31">
        <f t="shared" si="8"/>
        <v>0</v>
      </c>
      <c r="H87" s="32">
        <f t="shared" si="9"/>
        <v>0</v>
      </c>
      <c r="I87" s="32">
        <f t="shared" si="10"/>
        <v>0</v>
      </c>
      <c r="J87" s="32">
        <f t="shared" si="11"/>
        <v>0</v>
      </c>
    </row>
    <row r="88" spans="1:10" s="6" customFormat="1" ht="12.75" customHeight="1" x14ac:dyDescent="0.2">
      <c r="A88" s="29" t="s">
        <v>123</v>
      </c>
      <c r="B88" s="30">
        <v>11</v>
      </c>
      <c r="C88" s="30">
        <v>11</v>
      </c>
      <c r="D88" s="30">
        <v>0</v>
      </c>
      <c r="E88" s="30">
        <v>0</v>
      </c>
      <c r="F88" s="30">
        <v>0</v>
      </c>
      <c r="G88" s="31">
        <f t="shared" si="8"/>
        <v>0</v>
      </c>
      <c r="H88" s="32">
        <f t="shared" si="9"/>
        <v>0</v>
      </c>
      <c r="I88" s="32">
        <f t="shared" si="10"/>
        <v>0</v>
      </c>
      <c r="J88" s="32">
        <f t="shared" si="11"/>
        <v>0</v>
      </c>
    </row>
    <row r="89" spans="1:10" s="6" customFormat="1" ht="12.75" customHeight="1" x14ac:dyDescent="0.2">
      <c r="A89" s="29" t="s">
        <v>124</v>
      </c>
      <c r="B89" s="30">
        <v>7</v>
      </c>
      <c r="C89" s="30">
        <v>7</v>
      </c>
      <c r="D89" s="30">
        <v>0</v>
      </c>
      <c r="E89" s="30">
        <v>0</v>
      </c>
      <c r="F89" s="30">
        <v>0</v>
      </c>
      <c r="G89" s="31">
        <f t="shared" si="8"/>
        <v>0</v>
      </c>
      <c r="H89" s="32">
        <f t="shared" si="9"/>
        <v>0</v>
      </c>
      <c r="I89" s="32">
        <f t="shared" si="10"/>
        <v>0</v>
      </c>
      <c r="J89" s="32">
        <f t="shared" si="11"/>
        <v>0</v>
      </c>
    </row>
    <row r="90" spans="1:10" s="6" customFormat="1" ht="12.75" customHeight="1" x14ac:dyDescent="0.2">
      <c r="A90" s="29" t="s">
        <v>125</v>
      </c>
      <c r="B90" s="30">
        <v>52</v>
      </c>
      <c r="C90" s="30">
        <v>52</v>
      </c>
      <c r="D90" s="30">
        <v>5</v>
      </c>
      <c r="E90" s="30">
        <v>3</v>
      </c>
      <c r="F90" s="30">
        <v>3</v>
      </c>
      <c r="G90" s="31">
        <f t="shared" si="8"/>
        <v>2</v>
      </c>
      <c r="H90" s="32">
        <f t="shared" si="9"/>
        <v>10</v>
      </c>
      <c r="I90" s="32">
        <f t="shared" si="10"/>
        <v>6</v>
      </c>
      <c r="J90" s="32">
        <f t="shared" si="11"/>
        <v>4</v>
      </c>
    </row>
    <row r="91" spans="1:10" s="6" customFormat="1" ht="12.75" customHeight="1" x14ac:dyDescent="0.2">
      <c r="A91" s="29" t="s">
        <v>126</v>
      </c>
      <c r="B91" s="30">
        <v>44</v>
      </c>
      <c r="C91" s="30">
        <v>44</v>
      </c>
      <c r="D91" s="30">
        <v>1</v>
      </c>
      <c r="E91" s="30">
        <v>0</v>
      </c>
      <c r="F91" s="30">
        <v>0</v>
      </c>
      <c r="G91" s="31">
        <f t="shared" si="8"/>
        <v>1</v>
      </c>
      <c r="H91" s="32">
        <f t="shared" si="9"/>
        <v>2.3255813953488373</v>
      </c>
      <c r="I91" s="32">
        <f t="shared" si="10"/>
        <v>0</v>
      </c>
      <c r="J91" s="32">
        <f t="shared" si="11"/>
        <v>2.3255813953488373</v>
      </c>
    </row>
    <row r="92" spans="1:10" s="6" customFormat="1" ht="12.75" customHeight="1" x14ac:dyDescent="0.2">
      <c r="A92" s="29" t="s">
        <v>127</v>
      </c>
      <c r="B92" s="30">
        <v>50</v>
      </c>
      <c r="C92" s="30">
        <v>50</v>
      </c>
      <c r="D92" s="30">
        <v>4</v>
      </c>
      <c r="E92" s="30">
        <v>1</v>
      </c>
      <c r="F92" s="30">
        <v>1</v>
      </c>
      <c r="G92" s="31">
        <f t="shared" si="8"/>
        <v>3</v>
      </c>
      <c r="H92" s="32">
        <f t="shared" si="9"/>
        <v>8.5106382978723403</v>
      </c>
      <c r="I92" s="32">
        <f t="shared" si="10"/>
        <v>2.1276595744680851</v>
      </c>
      <c r="J92" s="32">
        <f t="shared" si="11"/>
        <v>6.3829787234042552</v>
      </c>
    </row>
    <row r="93" spans="1:10" s="6" customFormat="1" ht="12.75" customHeight="1" x14ac:dyDescent="0.2">
      <c r="A93" s="29" t="s">
        <v>128</v>
      </c>
      <c r="B93" s="30">
        <v>12</v>
      </c>
      <c r="C93" s="30">
        <v>12</v>
      </c>
      <c r="D93" s="30">
        <v>1</v>
      </c>
      <c r="E93" s="30">
        <v>0</v>
      </c>
      <c r="F93" s="30">
        <v>0</v>
      </c>
      <c r="G93" s="31">
        <f t="shared" si="8"/>
        <v>1</v>
      </c>
      <c r="H93" s="32">
        <f t="shared" si="9"/>
        <v>9.0909090909090917</v>
      </c>
      <c r="I93" s="32">
        <f t="shared" si="10"/>
        <v>0</v>
      </c>
      <c r="J93" s="32">
        <f t="shared" si="11"/>
        <v>9.0909090909090917</v>
      </c>
    </row>
    <row r="94" spans="1:10" s="6" customFormat="1" ht="12.75" customHeight="1" x14ac:dyDescent="0.2">
      <c r="A94" s="29" t="s">
        <v>129</v>
      </c>
      <c r="B94" s="30">
        <v>34</v>
      </c>
      <c r="C94" s="30">
        <v>34</v>
      </c>
      <c r="D94" s="30">
        <v>0</v>
      </c>
      <c r="E94" s="30">
        <v>2</v>
      </c>
      <c r="F94" s="30">
        <v>2</v>
      </c>
      <c r="G94" s="31">
        <f t="shared" si="8"/>
        <v>-2</v>
      </c>
      <c r="H94" s="32">
        <f t="shared" si="9"/>
        <v>0</v>
      </c>
      <c r="I94" s="32">
        <f t="shared" si="10"/>
        <v>5.5555555555555554</v>
      </c>
      <c r="J94" s="32">
        <f t="shared" si="11"/>
        <v>-5.5555555555555554</v>
      </c>
    </row>
    <row r="95" spans="1:10" s="6" customFormat="1" ht="12.75" customHeight="1" x14ac:dyDescent="0.2">
      <c r="A95" s="29" t="s">
        <v>130</v>
      </c>
      <c r="B95" s="30">
        <v>75</v>
      </c>
      <c r="C95" s="30">
        <v>75</v>
      </c>
      <c r="D95" s="30">
        <v>3</v>
      </c>
      <c r="E95" s="30">
        <v>6</v>
      </c>
      <c r="F95" s="30">
        <v>6</v>
      </c>
      <c r="G95" s="31">
        <f t="shared" si="8"/>
        <v>-3</v>
      </c>
      <c r="H95" s="32">
        <f t="shared" si="9"/>
        <v>3.8461538461538463</v>
      </c>
      <c r="I95" s="32">
        <f t="shared" si="10"/>
        <v>7.6923076923076925</v>
      </c>
      <c r="J95" s="32">
        <f t="shared" si="11"/>
        <v>-3.8461538461538463</v>
      </c>
    </row>
    <row r="96" spans="1:10" s="6" customFormat="1" ht="12.75" customHeight="1" x14ac:dyDescent="0.2">
      <c r="A96" s="29" t="s">
        <v>131</v>
      </c>
      <c r="B96" s="30">
        <v>24</v>
      </c>
      <c r="C96" s="30">
        <v>24</v>
      </c>
      <c r="D96" s="30">
        <v>2</v>
      </c>
      <c r="E96" s="30">
        <v>2</v>
      </c>
      <c r="F96" s="30">
        <v>2</v>
      </c>
      <c r="G96" s="31">
        <f t="shared" si="8"/>
        <v>0</v>
      </c>
      <c r="H96" s="32">
        <f t="shared" si="9"/>
        <v>8.3333333333333321</v>
      </c>
      <c r="I96" s="32">
        <f t="shared" si="10"/>
        <v>8.3333333333333321</v>
      </c>
      <c r="J96" s="32">
        <f t="shared" si="11"/>
        <v>0</v>
      </c>
    </row>
    <row r="97" spans="1:10" s="6" customFormat="1" ht="12.75" customHeight="1" x14ac:dyDescent="0.2">
      <c r="A97" s="29" t="s">
        <v>132</v>
      </c>
      <c r="B97" s="30">
        <v>32</v>
      </c>
      <c r="C97" s="30">
        <v>32</v>
      </c>
      <c r="D97" s="30">
        <v>4</v>
      </c>
      <c r="E97" s="30">
        <v>3</v>
      </c>
      <c r="F97" s="30">
        <v>3</v>
      </c>
      <c r="G97" s="31">
        <f t="shared" si="8"/>
        <v>1</v>
      </c>
      <c r="H97" s="32">
        <f t="shared" si="9"/>
        <v>12.903225806451612</v>
      </c>
      <c r="I97" s="32">
        <f t="shared" si="10"/>
        <v>9.67741935483871</v>
      </c>
      <c r="J97" s="32">
        <f t="shared" si="11"/>
        <v>3.225806451612903</v>
      </c>
    </row>
    <row r="98" spans="1:10" s="6" customFormat="1" ht="12.75" customHeight="1" x14ac:dyDescent="0.2">
      <c r="A98" s="29" t="s">
        <v>133</v>
      </c>
      <c r="B98" s="30">
        <v>19</v>
      </c>
      <c r="C98" s="30">
        <v>19</v>
      </c>
      <c r="D98" s="30">
        <v>1</v>
      </c>
      <c r="E98" s="30">
        <v>0</v>
      </c>
      <c r="F98" s="30">
        <v>0</v>
      </c>
      <c r="G98" s="31">
        <f t="shared" si="8"/>
        <v>1</v>
      </c>
      <c r="H98" s="32">
        <f t="shared" si="9"/>
        <v>5.5555555555555554</v>
      </c>
      <c r="I98" s="32">
        <f t="shared" si="10"/>
        <v>0</v>
      </c>
      <c r="J98" s="32">
        <f t="shared" si="11"/>
        <v>5.5555555555555554</v>
      </c>
    </row>
    <row r="99" spans="1:10" s="6" customFormat="1" ht="12.75" customHeight="1" x14ac:dyDescent="0.2">
      <c r="A99" s="29" t="s">
        <v>134</v>
      </c>
      <c r="B99" s="30">
        <v>48</v>
      </c>
      <c r="C99" s="30">
        <v>48</v>
      </c>
      <c r="D99" s="30">
        <v>2</v>
      </c>
      <c r="E99" s="30">
        <v>2</v>
      </c>
      <c r="F99" s="30">
        <v>2</v>
      </c>
      <c r="G99" s="31">
        <f t="shared" si="8"/>
        <v>0</v>
      </c>
      <c r="H99" s="32">
        <f t="shared" si="9"/>
        <v>4.1666666666666661</v>
      </c>
      <c r="I99" s="32">
        <f t="shared" si="10"/>
        <v>4.1666666666666661</v>
      </c>
      <c r="J99" s="32">
        <f t="shared" si="11"/>
        <v>0</v>
      </c>
    </row>
    <row r="100" spans="1:10" s="6" customFormat="1" ht="12.75" customHeight="1" x14ac:dyDescent="0.2">
      <c r="A100" s="29" t="s">
        <v>135</v>
      </c>
      <c r="B100" s="30">
        <v>12</v>
      </c>
      <c r="C100" s="30">
        <v>12</v>
      </c>
      <c r="D100" s="30">
        <v>0</v>
      </c>
      <c r="E100" s="30">
        <v>1</v>
      </c>
      <c r="F100" s="30">
        <v>1</v>
      </c>
      <c r="G100" s="31">
        <f t="shared" si="8"/>
        <v>-1</v>
      </c>
      <c r="H100" s="32">
        <f t="shared" si="9"/>
        <v>0</v>
      </c>
      <c r="I100" s="32">
        <f t="shared" si="10"/>
        <v>7.6923076923076925</v>
      </c>
      <c r="J100" s="32">
        <f t="shared" si="11"/>
        <v>-7.6923076923076925</v>
      </c>
    </row>
    <row r="101" spans="1:10" s="6" customFormat="1" ht="12.75" customHeight="1" x14ac:dyDescent="0.2">
      <c r="A101" s="33" t="s">
        <v>136</v>
      </c>
      <c r="B101" s="34">
        <v>5</v>
      </c>
      <c r="C101" s="34">
        <v>5</v>
      </c>
      <c r="D101" s="34">
        <v>0</v>
      </c>
      <c r="E101" s="34">
        <v>0</v>
      </c>
      <c r="F101" s="34">
        <v>0</v>
      </c>
      <c r="G101" s="35">
        <f t="shared" ref="G101" si="12">D101-F101</f>
        <v>0</v>
      </c>
      <c r="H101" s="36">
        <f t="shared" si="9"/>
        <v>0</v>
      </c>
      <c r="I101" s="36">
        <f t="shared" si="10"/>
        <v>0</v>
      </c>
      <c r="J101" s="36">
        <f t="shared" si="11"/>
        <v>0</v>
      </c>
    </row>
    <row r="102" spans="1:10" s="6" customFormat="1" ht="12.75" customHeight="1" x14ac:dyDescent="0.2">
      <c r="A102" s="24" t="s">
        <v>17</v>
      </c>
      <c r="B102" s="37">
        <f>SUM(B5:B101)</f>
        <v>2864</v>
      </c>
      <c r="C102" s="37">
        <f>SUM(C5:C101)</f>
        <v>2861</v>
      </c>
      <c r="D102" s="37">
        <f>SUM(D5:D101)</f>
        <v>146</v>
      </c>
      <c r="E102" s="37">
        <f>SUM(E5:E101)</f>
        <v>149</v>
      </c>
      <c r="F102" s="37">
        <f>SUM(F5:F101)</f>
        <v>149</v>
      </c>
      <c r="G102" s="27">
        <f t="shared" ref="G102" si="13">D102-F102</f>
        <v>-3</v>
      </c>
      <c r="H102" s="28">
        <f t="shared" ref="H102" si="14">D102/(B102-D102+F102)*100</f>
        <v>5.0924311126613189</v>
      </c>
      <c r="I102" s="28">
        <f t="shared" ref="I102" si="15">F102/(B102-D102+F102)*100</f>
        <v>5.1970701081269617</v>
      </c>
      <c r="J102" s="28">
        <f t="shared" ref="J102" si="16">G102/(B102-D102+F102)*100</f>
        <v>-0.10463899546564352</v>
      </c>
    </row>
    <row r="103" spans="1:10" s="6" customFormat="1" ht="11.25" x14ac:dyDescent="0.2"/>
    <row r="104" spans="1:10" s="6" customFormat="1" ht="11.25" x14ac:dyDescent="0.2">
      <c r="A104" s="6" t="s">
        <v>18</v>
      </c>
    </row>
    <row r="105" spans="1:10" s="6" customFormat="1" ht="11.25" x14ac:dyDescent="0.2">
      <c r="A105" s="6" t="s">
        <v>19</v>
      </c>
    </row>
    <row r="106" spans="1:10" s="6" customFormat="1" ht="11.25" x14ac:dyDescent="0.2"/>
    <row r="107" spans="1:10" s="6" customFormat="1" ht="11.25" x14ac:dyDescent="0.2"/>
    <row r="108" spans="1:10" s="6" customFormat="1" ht="11.25" x14ac:dyDescent="0.2"/>
    <row r="109" spans="1:10" s="6" customFormat="1" ht="11.25" x14ac:dyDescent="0.2"/>
    <row r="110" spans="1:10" s="6" customFormat="1" ht="11.25" x14ac:dyDescent="0.2"/>
    <row r="111" spans="1:10" s="6" customFormat="1" ht="11.25" x14ac:dyDescent="0.2"/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M9" sqref="M9"/>
    </sheetView>
  </sheetViews>
  <sheetFormatPr defaultRowHeight="15" x14ac:dyDescent="0.25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.75" customHeight="1" x14ac:dyDescent="0.25">
      <c r="A1" s="82" t="s">
        <v>38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4.5" customHeight="1" x14ac:dyDescent="0.25"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5">
      <c r="A5" s="14" t="s">
        <v>5</v>
      </c>
      <c r="B5" s="15">
        <v>3</v>
      </c>
      <c r="C5" s="15">
        <v>3</v>
      </c>
      <c r="D5" s="15">
        <v>1</v>
      </c>
      <c r="E5" s="15">
        <v>0</v>
      </c>
      <c r="F5" s="15">
        <v>0</v>
      </c>
      <c r="G5" s="16">
        <f t="shared" ref="G5:G26" si="0">D5-F5</f>
        <v>1</v>
      </c>
      <c r="H5" s="17">
        <f t="shared" ref="H5:H26" si="1">D5/(B5-D5+F5)*100</f>
        <v>50</v>
      </c>
      <c r="I5" s="17">
        <f t="shared" ref="I5:I26" si="2">F5/(B5-D5+F5)*100</f>
        <v>0</v>
      </c>
      <c r="J5" s="17">
        <f t="shared" ref="J5:J26" si="3">G5/(B5-D5+F5)*100</f>
        <v>50</v>
      </c>
    </row>
    <row r="6" spans="1:10" ht="12.75" customHeight="1" x14ac:dyDescent="0.25">
      <c r="A6" s="18" t="s">
        <v>43</v>
      </c>
      <c r="B6" s="15">
        <v>1</v>
      </c>
      <c r="C6" s="15">
        <v>1</v>
      </c>
      <c r="D6" s="15">
        <v>1</v>
      </c>
      <c r="E6" s="15">
        <v>0</v>
      </c>
      <c r="F6" s="15">
        <v>0</v>
      </c>
      <c r="G6" s="16">
        <f t="shared" si="0"/>
        <v>1</v>
      </c>
      <c r="H6" s="19" t="s">
        <v>20</v>
      </c>
      <c r="I6" s="19" t="s">
        <v>20</v>
      </c>
      <c r="J6" s="19" t="s">
        <v>20</v>
      </c>
    </row>
    <row r="7" spans="1:10" ht="12.75" customHeight="1" x14ac:dyDescent="0.25">
      <c r="A7" s="18" t="s">
        <v>44</v>
      </c>
      <c r="B7" s="15">
        <v>1</v>
      </c>
      <c r="C7" s="15">
        <v>1</v>
      </c>
      <c r="D7" s="15">
        <v>1</v>
      </c>
      <c r="E7" s="15">
        <v>0</v>
      </c>
      <c r="F7" s="15">
        <v>0</v>
      </c>
      <c r="G7" s="16">
        <f t="shared" si="0"/>
        <v>1</v>
      </c>
      <c r="H7" s="19" t="s">
        <v>20</v>
      </c>
      <c r="I7" s="19" t="s">
        <v>20</v>
      </c>
      <c r="J7" s="19" t="s">
        <v>20</v>
      </c>
    </row>
    <row r="8" spans="1:10" ht="12.75" customHeight="1" x14ac:dyDescent="0.25">
      <c r="A8" s="18" t="s">
        <v>46</v>
      </c>
      <c r="B8" s="15">
        <v>1</v>
      </c>
      <c r="C8" s="15">
        <v>0</v>
      </c>
      <c r="D8" s="15">
        <v>0</v>
      </c>
      <c r="E8" s="15">
        <v>0</v>
      </c>
      <c r="F8" s="15">
        <v>0</v>
      </c>
      <c r="G8" s="16">
        <f t="shared" si="0"/>
        <v>0</v>
      </c>
      <c r="H8" s="19">
        <f t="shared" si="1"/>
        <v>0</v>
      </c>
      <c r="I8" s="19">
        <f t="shared" si="2"/>
        <v>0</v>
      </c>
      <c r="J8" s="19">
        <f t="shared" si="3"/>
        <v>0</v>
      </c>
    </row>
    <row r="9" spans="1:10" ht="12.75" customHeight="1" x14ac:dyDescent="0.25">
      <c r="A9" s="18" t="s">
        <v>50</v>
      </c>
      <c r="B9" s="15">
        <v>0</v>
      </c>
      <c r="C9" s="15">
        <v>0</v>
      </c>
      <c r="D9" s="15">
        <v>2</v>
      </c>
      <c r="E9" s="15">
        <v>0</v>
      </c>
      <c r="F9" s="15">
        <v>0</v>
      </c>
      <c r="G9" s="16">
        <f t="shared" si="0"/>
        <v>2</v>
      </c>
      <c r="H9" s="19">
        <f t="shared" si="1"/>
        <v>-100</v>
      </c>
      <c r="I9" s="19">
        <f t="shared" si="2"/>
        <v>0</v>
      </c>
      <c r="J9" s="19">
        <f t="shared" si="3"/>
        <v>-100</v>
      </c>
    </row>
    <row r="10" spans="1:10" ht="12.75" customHeight="1" x14ac:dyDescent="0.25">
      <c r="A10" s="18" t="s">
        <v>53</v>
      </c>
      <c r="B10" s="15">
        <v>0</v>
      </c>
      <c r="C10" s="15">
        <v>0</v>
      </c>
      <c r="D10" s="15">
        <v>2</v>
      </c>
      <c r="E10" s="15">
        <v>0</v>
      </c>
      <c r="F10" s="15">
        <v>0</v>
      </c>
      <c r="G10" s="16">
        <f t="shared" si="0"/>
        <v>2</v>
      </c>
      <c r="H10" s="19">
        <f t="shared" si="1"/>
        <v>-100</v>
      </c>
      <c r="I10" s="19">
        <f t="shared" si="2"/>
        <v>0</v>
      </c>
      <c r="J10" s="19">
        <f t="shared" si="3"/>
        <v>-100</v>
      </c>
    </row>
    <row r="11" spans="1:10" ht="12.75" customHeight="1" x14ac:dyDescent="0.25">
      <c r="A11" s="18" t="s">
        <v>58</v>
      </c>
      <c r="B11" s="15">
        <v>0</v>
      </c>
      <c r="C11" s="15">
        <v>0</v>
      </c>
      <c r="D11" s="15">
        <v>1</v>
      </c>
      <c r="E11" s="15">
        <v>0</v>
      </c>
      <c r="F11" s="15">
        <v>0</v>
      </c>
      <c r="G11" s="16">
        <f t="shared" si="0"/>
        <v>1</v>
      </c>
      <c r="H11" s="19">
        <f t="shared" si="1"/>
        <v>-100</v>
      </c>
      <c r="I11" s="19">
        <f t="shared" si="2"/>
        <v>0</v>
      </c>
      <c r="J11" s="19">
        <f t="shared" si="3"/>
        <v>-100</v>
      </c>
    </row>
    <row r="12" spans="1:10" ht="12.75" customHeight="1" x14ac:dyDescent="0.25">
      <c r="A12" s="14" t="s">
        <v>39</v>
      </c>
      <c r="B12" s="15">
        <v>1</v>
      </c>
      <c r="C12" s="15">
        <v>1</v>
      </c>
      <c r="D12" s="15">
        <v>1</v>
      </c>
      <c r="E12" s="15">
        <v>0</v>
      </c>
      <c r="F12" s="15">
        <v>0</v>
      </c>
      <c r="G12" s="16">
        <f>D12-F12</f>
        <v>1</v>
      </c>
      <c r="H12" s="19" t="s">
        <v>20</v>
      </c>
      <c r="I12" s="19" t="s">
        <v>20</v>
      </c>
      <c r="J12" s="19" t="s">
        <v>20</v>
      </c>
    </row>
    <row r="13" spans="1:10" ht="12.75" customHeight="1" x14ac:dyDescent="0.25">
      <c r="A13" s="20" t="s">
        <v>70</v>
      </c>
      <c r="B13" s="21">
        <v>0</v>
      </c>
      <c r="C13" s="21">
        <v>0</v>
      </c>
      <c r="D13" s="21">
        <v>1</v>
      </c>
      <c r="E13" s="21">
        <v>0</v>
      </c>
      <c r="F13" s="21">
        <v>0</v>
      </c>
      <c r="G13" s="22">
        <f t="shared" si="0"/>
        <v>1</v>
      </c>
      <c r="H13" s="23">
        <f t="shared" si="1"/>
        <v>-100</v>
      </c>
      <c r="I13" s="23">
        <f t="shared" si="2"/>
        <v>0</v>
      </c>
      <c r="J13" s="23">
        <f t="shared" si="3"/>
        <v>-100</v>
      </c>
    </row>
    <row r="14" spans="1:10" ht="12.75" customHeight="1" x14ac:dyDescent="0.25">
      <c r="A14" s="18" t="s">
        <v>75</v>
      </c>
      <c r="B14" s="15">
        <v>0</v>
      </c>
      <c r="C14" s="15">
        <v>0</v>
      </c>
      <c r="D14" s="15">
        <v>2</v>
      </c>
      <c r="E14" s="15">
        <v>0</v>
      </c>
      <c r="F14" s="15">
        <v>0</v>
      </c>
      <c r="G14" s="16">
        <f t="shared" si="0"/>
        <v>2</v>
      </c>
      <c r="H14" s="19">
        <f t="shared" si="1"/>
        <v>-100</v>
      </c>
      <c r="I14" s="19">
        <f t="shared" si="2"/>
        <v>0</v>
      </c>
      <c r="J14" s="19">
        <f t="shared" si="3"/>
        <v>-100</v>
      </c>
    </row>
    <row r="15" spans="1:10" ht="12.75" customHeight="1" x14ac:dyDescent="0.25">
      <c r="A15" s="18" t="s">
        <v>76</v>
      </c>
      <c r="B15" s="15">
        <v>0</v>
      </c>
      <c r="C15" s="15">
        <v>0</v>
      </c>
      <c r="D15" s="15">
        <v>1</v>
      </c>
      <c r="E15" s="15">
        <v>0</v>
      </c>
      <c r="F15" s="15">
        <v>0</v>
      </c>
      <c r="G15" s="16">
        <f t="shared" si="0"/>
        <v>1</v>
      </c>
      <c r="H15" s="19">
        <f t="shared" si="1"/>
        <v>-100</v>
      </c>
      <c r="I15" s="19">
        <f t="shared" si="2"/>
        <v>0</v>
      </c>
      <c r="J15" s="19">
        <f t="shared" si="3"/>
        <v>-100</v>
      </c>
    </row>
    <row r="16" spans="1:10" ht="12.75" customHeight="1" x14ac:dyDescent="0.25">
      <c r="A16" s="18" t="s">
        <v>79</v>
      </c>
      <c r="B16" s="15">
        <v>0</v>
      </c>
      <c r="C16" s="15">
        <v>0</v>
      </c>
      <c r="D16" s="15">
        <v>1</v>
      </c>
      <c r="E16" s="15">
        <v>0</v>
      </c>
      <c r="F16" s="15">
        <v>0</v>
      </c>
      <c r="G16" s="16">
        <f t="shared" si="0"/>
        <v>1</v>
      </c>
      <c r="H16" s="19">
        <f t="shared" si="1"/>
        <v>-100</v>
      </c>
      <c r="I16" s="19">
        <f t="shared" si="2"/>
        <v>0</v>
      </c>
      <c r="J16" s="19">
        <f t="shared" si="3"/>
        <v>-100</v>
      </c>
    </row>
    <row r="17" spans="1:10" ht="12.75" customHeight="1" x14ac:dyDescent="0.25">
      <c r="A17" s="18" t="s">
        <v>82</v>
      </c>
      <c r="B17" s="15">
        <v>1</v>
      </c>
      <c r="C17" s="15">
        <v>1</v>
      </c>
      <c r="D17" s="15">
        <v>1</v>
      </c>
      <c r="E17" s="15">
        <v>0</v>
      </c>
      <c r="F17" s="15">
        <v>0</v>
      </c>
      <c r="G17" s="16">
        <f t="shared" si="0"/>
        <v>1</v>
      </c>
      <c r="H17" s="19" t="s">
        <v>20</v>
      </c>
      <c r="I17" s="19" t="s">
        <v>20</v>
      </c>
      <c r="J17" s="19" t="s">
        <v>20</v>
      </c>
    </row>
    <row r="18" spans="1:10" ht="12.75" customHeight="1" x14ac:dyDescent="0.25">
      <c r="A18" s="18" t="s">
        <v>84</v>
      </c>
      <c r="B18" s="15">
        <v>1</v>
      </c>
      <c r="C18" s="15">
        <v>1</v>
      </c>
      <c r="D18" s="15">
        <v>1</v>
      </c>
      <c r="E18" s="15">
        <v>0</v>
      </c>
      <c r="F18" s="15">
        <v>0</v>
      </c>
      <c r="G18" s="16">
        <f t="shared" si="0"/>
        <v>1</v>
      </c>
      <c r="H18" s="19" t="s">
        <v>20</v>
      </c>
      <c r="I18" s="19" t="s">
        <v>20</v>
      </c>
      <c r="J18" s="19" t="s">
        <v>20</v>
      </c>
    </row>
    <row r="19" spans="1:10" ht="12.75" customHeight="1" x14ac:dyDescent="0.25">
      <c r="A19" s="18" t="s">
        <v>91</v>
      </c>
      <c r="B19" s="15">
        <v>0</v>
      </c>
      <c r="C19" s="15">
        <v>0</v>
      </c>
      <c r="D19" s="15">
        <v>1</v>
      </c>
      <c r="E19" s="15">
        <v>0</v>
      </c>
      <c r="F19" s="15">
        <v>0</v>
      </c>
      <c r="G19" s="16">
        <f t="shared" si="0"/>
        <v>1</v>
      </c>
      <c r="H19" s="17">
        <f t="shared" si="1"/>
        <v>-100</v>
      </c>
      <c r="I19" s="17">
        <f t="shared" si="2"/>
        <v>0</v>
      </c>
      <c r="J19" s="17">
        <f t="shared" si="3"/>
        <v>-100</v>
      </c>
    </row>
    <row r="20" spans="1:10" ht="12.75" customHeight="1" x14ac:dyDescent="0.25">
      <c r="A20" s="18" t="s">
        <v>92</v>
      </c>
      <c r="B20" s="15">
        <v>0</v>
      </c>
      <c r="C20" s="15">
        <v>0</v>
      </c>
      <c r="D20" s="15">
        <v>2</v>
      </c>
      <c r="E20" s="15">
        <v>0</v>
      </c>
      <c r="F20" s="15">
        <v>0</v>
      </c>
      <c r="G20" s="16">
        <f t="shared" si="0"/>
        <v>2</v>
      </c>
      <c r="H20" s="17">
        <f t="shared" si="1"/>
        <v>-100</v>
      </c>
      <c r="I20" s="17">
        <f t="shared" si="2"/>
        <v>0</v>
      </c>
      <c r="J20" s="17">
        <f t="shared" si="3"/>
        <v>-100</v>
      </c>
    </row>
    <row r="21" spans="1:10" ht="12.75" customHeight="1" x14ac:dyDescent="0.25">
      <c r="A21" s="18" t="s">
        <v>101</v>
      </c>
      <c r="B21" s="15">
        <v>0</v>
      </c>
      <c r="C21" s="15">
        <v>0</v>
      </c>
      <c r="D21" s="15">
        <v>2</v>
      </c>
      <c r="E21" s="15">
        <v>0</v>
      </c>
      <c r="F21" s="15">
        <v>0</v>
      </c>
      <c r="G21" s="16">
        <f t="shared" si="0"/>
        <v>2</v>
      </c>
      <c r="H21" s="17">
        <f t="shared" si="1"/>
        <v>-100</v>
      </c>
      <c r="I21" s="17">
        <f t="shared" si="2"/>
        <v>0</v>
      </c>
      <c r="J21" s="17">
        <f t="shared" si="3"/>
        <v>-100</v>
      </c>
    </row>
    <row r="22" spans="1:10" ht="12.75" customHeight="1" x14ac:dyDescent="0.25">
      <c r="A22" s="18" t="s">
        <v>104</v>
      </c>
      <c r="B22" s="15">
        <v>0</v>
      </c>
      <c r="C22" s="15">
        <v>0</v>
      </c>
      <c r="D22" s="15">
        <v>2</v>
      </c>
      <c r="E22" s="15">
        <v>0</v>
      </c>
      <c r="F22" s="15">
        <v>0</v>
      </c>
      <c r="G22" s="16">
        <f t="shared" si="0"/>
        <v>2</v>
      </c>
      <c r="H22" s="17">
        <f t="shared" si="1"/>
        <v>-100</v>
      </c>
      <c r="I22" s="17">
        <f t="shared" si="2"/>
        <v>0</v>
      </c>
      <c r="J22" s="17">
        <f t="shared" si="3"/>
        <v>-100</v>
      </c>
    </row>
    <row r="23" spans="1:10" ht="12.75" customHeight="1" x14ac:dyDescent="0.25">
      <c r="A23" s="18" t="s">
        <v>121</v>
      </c>
      <c r="B23" s="15">
        <v>0</v>
      </c>
      <c r="C23" s="15">
        <v>0</v>
      </c>
      <c r="D23" s="15">
        <v>1</v>
      </c>
      <c r="E23" s="15">
        <v>0</v>
      </c>
      <c r="F23" s="15">
        <v>0</v>
      </c>
      <c r="G23" s="16">
        <f t="shared" si="0"/>
        <v>1</v>
      </c>
      <c r="H23" s="17">
        <f t="shared" si="1"/>
        <v>-100</v>
      </c>
      <c r="I23" s="17">
        <f t="shared" si="2"/>
        <v>0</v>
      </c>
      <c r="J23" s="17">
        <f t="shared" si="3"/>
        <v>-100</v>
      </c>
    </row>
    <row r="24" spans="1:10" ht="12.75" customHeight="1" x14ac:dyDescent="0.25">
      <c r="A24" s="18" t="s">
        <v>130</v>
      </c>
      <c r="B24" s="15">
        <v>0</v>
      </c>
      <c r="C24" s="15">
        <v>0</v>
      </c>
      <c r="D24" s="15">
        <v>2</v>
      </c>
      <c r="E24" s="15">
        <v>0</v>
      </c>
      <c r="F24" s="15">
        <v>0</v>
      </c>
      <c r="G24" s="16">
        <f t="shared" si="0"/>
        <v>2</v>
      </c>
      <c r="H24" s="17">
        <f t="shared" si="1"/>
        <v>-100</v>
      </c>
      <c r="I24" s="17">
        <f t="shared" si="2"/>
        <v>0</v>
      </c>
      <c r="J24" s="17">
        <f t="shared" si="3"/>
        <v>-100</v>
      </c>
    </row>
    <row r="25" spans="1:10" ht="12.75" customHeight="1" x14ac:dyDescent="0.25">
      <c r="A25" s="18" t="s">
        <v>134</v>
      </c>
      <c r="B25" s="15">
        <v>0</v>
      </c>
      <c r="C25" s="15">
        <v>0</v>
      </c>
      <c r="D25" s="15">
        <v>1</v>
      </c>
      <c r="E25" s="15">
        <v>0</v>
      </c>
      <c r="F25" s="15">
        <v>0</v>
      </c>
      <c r="G25" s="16">
        <f t="shared" si="0"/>
        <v>1</v>
      </c>
      <c r="H25" s="17">
        <f t="shared" si="1"/>
        <v>-100</v>
      </c>
      <c r="I25" s="17">
        <f t="shared" si="2"/>
        <v>0</v>
      </c>
      <c r="J25" s="17">
        <f t="shared" si="3"/>
        <v>-100</v>
      </c>
    </row>
    <row r="26" spans="1:10" ht="12.75" customHeight="1" x14ac:dyDescent="0.25">
      <c r="A26" s="24" t="s">
        <v>17</v>
      </c>
      <c r="B26" s="26">
        <f>SUM(B5:B25)</f>
        <v>9</v>
      </c>
      <c r="C26" s="26">
        <f>SUM(C5:C25)</f>
        <v>8</v>
      </c>
      <c r="D26" s="26">
        <f>SUM(D5:D25)</f>
        <v>27</v>
      </c>
      <c r="E26" s="26">
        <f>SUM(E5:E25)</f>
        <v>0</v>
      </c>
      <c r="F26" s="26">
        <f>SUM(F5:F25)</f>
        <v>0</v>
      </c>
      <c r="G26" s="27">
        <f t="shared" si="0"/>
        <v>27</v>
      </c>
      <c r="H26" s="28">
        <f t="shared" si="1"/>
        <v>-150</v>
      </c>
      <c r="I26" s="28">
        <f t="shared" si="2"/>
        <v>0</v>
      </c>
      <c r="J26" s="28">
        <f t="shared" si="3"/>
        <v>-150</v>
      </c>
    </row>
    <row r="27" spans="1:10" ht="12.75" customHeight="1" x14ac:dyDescent="0.25">
      <c r="B27" s="8"/>
      <c r="C27" s="8"/>
      <c r="D27" s="8"/>
      <c r="E27" s="8"/>
      <c r="F27" s="8"/>
      <c r="G27" s="10"/>
      <c r="H27" s="11"/>
      <c r="I27" s="11"/>
      <c r="J27" s="11"/>
    </row>
    <row r="28" spans="1:10" ht="12.75" customHeight="1" x14ac:dyDescent="0.25">
      <c r="A28" s="6" t="s">
        <v>18</v>
      </c>
    </row>
    <row r="29" spans="1:10" x14ac:dyDescent="0.25">
      <c r="A29" s="6" t="s">
        <v>19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18</vt:i4>
      </vt:variant>
      <vt:variant>
        <vt:lpstr>Intervalli denominati</vt:lpstr>
      </vt:variant>
      <vt:variant>
        <vt:i4>18</vt:i4>
      </vt:variant>
    </vt:vector>
  </HeadingPairs>
  <TitlesOfParts>
    <vt:vector size="36" baseType="lpstr">
      <vt:lpstr>TOT</vt:lpstr>
      <vt:lpstr>agricol</vt:lpstr>
      <vt:lpstr>estraz miner</vt:lpstr>
      <vt:lpstr>att manifatt</vt:lpstr>
      <vt:lpstr>acqua</vt:lpstr>
      <vt:lpstr>costruz</vt:lpstr>
      <vt:lpstr>commercio</vt:lpstr>
      <vt:lpstr>trasp</vt:lpstr>
      <vt:lpstr>alloggio</vt:lpstr>
      <vt:lpstr>info comunic</vt:lpstr>
      <vt:lpstr>att finanz</vt:lpstr>
      <vt:lpstr>att profess</vt:lpstr>
      <vt:lpstr>noleggio</vt:lpstr>
      <vt:lpstr>istruz</vt:lpstr>
      <vt:lpstr>sanità</vt:lpstr>
      <vt:lpstr>att artist</vt:lpstr>
      <vt:lpstr>altr servizi</vt:lpstr>
      <vt:lpstr>non classif</vt:lpstr>
      <vt:lpstr>acqua!Titoli_stampa</vt:lpstr>
      <vt:lpstr>agricol!Titoli_stampa</vt:lpstr>
      <vt:lpstr>alloggio!Titoli_stampa</vt:lpstr>
      <vt:lpstr>'altr servizi'!Titoli_stampa</vt:lpstr>
      <vt:lpstr>'att artist'!Titoli_stampa</vt:lpstr>
      <vt:lpstr>'att finanz'!Titoli_stampa</vt:lpstr>
      <vt:lpstr>'att manifatt'!Titoli_stampa</vt:lpstr>
      <vt:lpstr>'att profess'!Titoli_stampa</vt:lpstr>
      <vt:lpstr>commercio!Titoli_stampa</vt:lpstr>
      <vt:lpstr>costruz!Titoli_stampa</vt:lpstr>
      <vt:lpstr>'estraz miner'!Titoli_stampa</vt:lpstr>
      <vt:lpstr>'info comunic'!Titoli_stampa</vt:lpstr>
      <vt:lpstr>istruz!Titoli_stampa</vt:lpstr>
      <vt:lpstr>noleggio!Titoli_stampa</vt:lpstr>
      <vt:lpstr>'non classif'!Titoli_stampa</vt:lpstr>
      <vt:lpstr>sanità!Titoli_stampa</vt:lpstr>
      <vt:lpstr>TOT!Titoli_stampa</vt:lpstr>
      <vt:lpstr>trasp!Titoli_stampa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2016-07-04T11:03:39Z</cp:lastPrinted>
  <dcterms:created xsi:type="dcterms:W3CDTF">2015-02-27T11:13:37Z</dcterms:created>
  <dcterms:modified xsi:type="dcterms:W3CDTF">2016-07-04T11:09:50Z</dcterms:modified>
</cp:coreProperties>
</file>